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4240" windowHeight="13740" tabRatio="590" firstSheet="2" activeTab="2"/>
  </bookViews>
  <sheets>
    <sheet name="Index" sheetId="7" state="hidden" r:id="rId1"/>
    <sheet name="financial" sheetId="49" state="hidden" r:id="rId2"/>
    <sheet name="Bridge. Abst (2)" sheetId="50" r:id="rId3"/>
    <sheet name="COMPRATIVE" sheetId="39" state="hidden" r:id="rId4"/>
    <sheet name="LEVEL" sheetId="45" state="hidden" r:id="rId5"/>
    <sheet name="APPROCH ROAD" sheetId="42" state="hidden" r:id="rId6"/>
    <sheet name="DIVERSION ROAD" sheetId="41" state="hidden" r:id="rId7"/>
    <sheet name="V.S. Phy." sheetId="29" state="hidden" r:id="rId8"/>
    <sheet name="approch road+" sheetId="43" state="hidden" r:id="rId9"/>
    <sheet name="Sheet1" sheetId="44" state="hidden" r:id="rId10"/>
    <sheet name="Sheet2" sheetId="46" state="hidden" r:id="rId11"/>
  </sheets>
  <definedNames>
    <definedName name="_xlnm.Print_Area" localSheetId="2">'Bridge. Abst (2)'!$A$1:$H$82</definedName>
    <definedName name="_xlnm.Print_Area" localSheetId="0">Index!$A$1:$E$20</definedName>
    <definedName name="_xlnm.Print_Titles" localSheetId="2">'Bridge. Abst (2)'!$5:$5</definedName>
  </definedNames>
  <calcPr calcId="124519"/>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66" i="50"/>
  <c r="H30" l="1"/>
  <c r="E30" s="1"/>
  <c r="H24"/>
  <c r="H64" s="1"/>
  <c r="H31"/>
  <c r="E63"/>
  <c r="E62"/>
  <c r="E61"/>
  <c r="E60"/>
  <c r="E59"/>
  <c r="E58"/>
  <c r="E57"/>
  <c r="E56"/>
  <c r="E55"/>
  <c r="E54"/>
  <c r="E53"/>
  <c r="E52"/>
  <c r="E51"/>
  <c r="E50"/>
  <c r="E49"/>
  <c r="E48"/>
  <c r="A48"/>
  <c r="A49" s="1"/>
  <c r="A50" s="1"/>
  <c r="A51" s="1"/>
  <c r="A52" s="1"/>
  <c r="A53" s="1"/>
  <c r="A54" s="1"/>
  <c r="A55" s="1"/>
  <c r="A56" s="1"/>
  <c r="A57" s="1"/>
  <c r="A58" s="1"/>
  <c r="A59" s="1"/>
  <c r="A60" s="1"/>
  <c r="A61" s="1"/>
  <c r="A62" s="1"/>
  <c r="A63" s="1"/>
  <c r="E47"/>
  <c r="E46"/>
  <c r="E45"/>
  <c r="E44"/>
  <c r="E43"/>
  <c r="E42"/>
  <c r="E41"/>
  <c r="E40"/>
  <c r="E39"/>
  <c r="E38"/>
  <c r="E37"/>
  <c r="E35"/>
  <c r="E34"/>
  <c r="E33"/>
  <c r="E32"/>
  <c r="E31"/>
  <c r="E28"/>
  <c r="E27"/>
  <c r="E26"/>
  <c r="E23"/>
  <c r="E22"/>
  <c r="E20"/>
  <c r="E18"/>
  <c r="E17"/>
  <c r="E16"/>
  <c r="E15"/>
  <c r="E14"/>
  <c r="E13"/>
  <c r="E12"/>
  <c r="E11"/>
  <c r="E10"/>
  <c r="E9"/>
  <c r="E8"/>
  <c r="E7"/>
  <c r="E6"/>
  <c r="E24" l="1"/>
  <c r="I58"/>
  <c r="J58" s="1"/>
  <c r="H71"/>
  <c r="H70"/>
  <c r="H69"/>
  <c r="H68"/>
  <c r="I67"/>
  <c r="H67"/>
  <c r="H65"/>
  <c r="J65" s="1"/>
  <c r="I31" s="1"/>
  <c r="H72" l="1"/>
  <c r="H73" s="1"/>
  <c r="H74" s="1"/>
  <c r="H75" s="1"/>
  <c r="A5" i="7"/>
  <c r="L15" i="49" l="1"/>
  <c r="B16"/>
  <c r="B15"/>
  <c r="A1" i="7" l="1"/>
  <c r="E4" i="49" s="1"/>
  <c r="L16" l="1"/>
  <c r="D15"/>
  <c r="H15" s="1"/>
  <c r="D16"/>
  <c r="H16" s="1"/>
  <c r="D8" l="1"/>
  <c r="A45" i="46" l="1"/>
  <c r="A46" s="1"/>
  <c r="G87" i="39" l="1"/>
  <c r="H87" l="1"/>
  <c r="N87" s="1"/>
  <c r="J87" l="1"/>
  <c r="P87" s="1"/>
  <c r="G23" l="1"/>
  <c r="G6" i="29" l="1"/>
  <c r="I6" s="1"/>
  <c r="D7"/>
  <c r="D8" s="1"/>
  <c r="D9" s="1"/>
  <c r="H7" i="42" l="1"/>
  <c r="B6" i="41"/>
  <c r="H90" i="39"/>
  <c r="J90" s="1"/>
  <c r="G90"/>
  <c r="K75"/>
  <c r="G75"/>
  <c r="G20" i="41"/>
  <c r="G6"/>
  <c r="G5"/>
  <c r="J5" s="1"/>
  <c r="D6"/>
  <c r="F6" s="1"/>
  <c r="H6" s="1"/>
  <c r="P90" i="39" l="1"/>
  <c r="N90"/>
  <c r="J75"/>
  <c r="M75" s="1"/>
  <c r="D7" i="41"/>
  <c r="F7" l="1"/>
  <c r="D8"/>
  <c r="G86" i="39"/>
  <c r="G85"/>
  <c r="I24"/>
  <c r="G19" i="41"/>
  <c r="G18"/>
  <c r="G17"/>
  <c r="G16"/>
  <c r="G15"/>
  <c r="G14"/>
  <c r="G13"/>
  <c r="G12"/>
  <c r="G11"/>
  <c r="G10"/>
  <c r="G9"/>
  <c r="G8"/>
  <c r="G7"/>
  <c r="F8" l="1"/>
  <c r="D9"/>
  <c r="F9" l="1"/>
  <c r="D10"/>
  <c r="H86" i="39"/>
  <c r="H85"/>
  <c r="J85" s="1"/>
  <c r="D11" i="41" l="1"/>
  <c r="F10"/>
  <c r="J86" i="39"/>
  <c r="P86" s="1"/>
  <c r="N86"/>
  <c r="P85"/>
  <c r="N85"/>
  <c r="I42" i="43"/>
  <c r="H42"/>
  <c r="G42"/>
  <c r="I41"/>
  <c r="I40"/>
  <c r="H41"/>
  <c r="H40"/>
  <c r="H39"/>
  <c r="G41"/>
  <c r="G40"/>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H6"/>
  <c r="G6"/>
  <c r="B6"/>
  <c r="I6" s="1"/>
  <c r="J6" s="1"/>
  <c r="I5"/>
  <c r="H5"/>
  <c r="G5"/>
  <c r="H4"/>
  <c r="K4" s="1"/>
  <c r="G4"/>
  <c r="J4" s="1"/>
  <c r="J40" l="1"/>
  <c r="K40"/>
  <c r="J42"/>
  <c r="K42"/>
  <c r="K41"/>
  <c r="J41"/>
  <c r="D12" i="41"/>
  <c r="F11"/>
  <c r="K5" i="43"/>
  <c r="K6"/>
  <c r="J5"/>
  <c r="B7"/>
  <c r="F12" i="41" l="1"/>
  <c r="D13"/>
  <c r="I7" i="43"/>
  <c r="B8"/>
  <c r="F13" i="41" l="1"/>
  <c r="D14"/>
  <c r="J7" i="43"/>
  <c r="K7"/>
  <c r="I8"/>
  <c r="B9"/>
  <c r="F14" i="41" l="1"/>
  <c r="D15"/>
  <c r="J8" i="43"/>
  <c r="K8"/>
  <c r="B10"/>
  <c r="I9"/>
  <c r="F15" i="41" l="1"/>
  <c r="D16"/>
  <c r="J9" i="43"/>
  <c r="K9"/>
  <c r="I10"/>
  <c r="B11"/>
  <c r="H74" i="39" l="1"/>
  <c r="N74" s="1"/>
  <c r="F16" i="41"/>
  <c r="D17"/>
  <c r="J10" i="43"/>
  <c r="K10"/>
  <c r="I11"/>
  <c r="B12"/>
  <c r="D18" i="41" l="1"/>
  <c r="F17"/>
  <c r="I12" i="43"/>
  <c r="B13"/>
  <c r="J11"/>
  <c r="K11"/>
  <c r="D19" i="41" l="1"/>
  <c r="F18"/>
  <c r="J12" i="43"/>
  <c r="K12"/>
  <c r="B14"/>
  <c r="I13"/>
  <c r="D20" i="41" l="1"/>
  <c r="F19"/>
  <c r="I14" i="43"/>
  <c r="B15"/>
  <c r="K13"/>
  <c r="J13"/>
  <c r="J14" l="1"/>
  <c r="K14"/>
  <c r="I15"/>
  <c r="B16"/>
  <c r="H20" i="41"/>
  <c r="H18"/>
  <c r="H14"/>
  <c r="H5"/>
  <c r="H42" i="42"/>
  <c r="H41"/>
  <c r="G42"/>
  <c r="G41"/>
  <c r="H43"/>
  <c r="G43"/>
  <c r="H40"/>
  <c r="G40"/>
  <c r="H39"/>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B8"/>
  <c r="I8" s="1"/>
  <c r="I7"/>
  <c r="K7" s="1"/>
  <c r="G7"/>
  <c r="H6"/>
  <c r="K6" s="1"/>
  <c r="G6"/>
  <c r="J6" s="1"/>
  <c r="K8" l="1"/>
  <c r="H17" i="41"/>
  <c r="H10"/>
  <c r="H9"/>
  <c r="H13"/>
  <c r="H12"/>
  <c r="H8"/>
  <c r="H16"/>
  <c r="H19"/>
  <c r="H11"/>
  <c r="H7"/>
  <c r="H15"/>
  <c r="J8" i="42"/>
  <c r="J15" i="43"/>
  <c r="K15"/>
  <c r="I16"/>
  <c r="B17"/>
  <c r="I6" i="41"/>
  <c r="J6" s="1"/>
  <c r="B7"/>
  <c r="J7" i="42"/>
  <c r="B9"/>
  <c r="B10" s="1"/>
  <c r="I10" s="1"/>
  <c r="K5" i="41" l="1"/>
  <c r="J16" i="43"/>
  <c r="K16"/>
  <c r="B18"/>
  <c r="I17"/>
  <c r="K6" i="41"/>
  <c r="I7"/>
  <c r="B8"/>
  <c r="B11" i="42"/>
  <c r="I11" s="1"/>
  <c r="I9"/>
  <c r="K9" s="1"/>
  <c r="J10"/>
  <c r="K10"/>
  <c r="J9" l="1"/>
  <c r="B12"/>
  <c r="I12" s="1"/>
  <c r="I18" i="43"/>
  <c r="B19"/>
  <c r="K17"/>
  <c r="J17"/>
  <c r="J7" i="41"/>
  <c r="K7"/>
  <c r="B9"/>
  <c r="I8"/>
  <c r="K11" i="42"/>
  <c r="J11"/>
  <c r="B13" l="1"/>
  <c r="I13" s="1"/>
  <c r="J18" i="43"/>
  <c r="K18"/>
  <c r="I19"/>
  <c r="B20"/>
  <c r="B10" i="41"/>
  <c r="I9"/>
  <c r="J8"/>
  <c r="K8"/>
  <c r="B14" i="42"/>
  <c r="J12"/>
  <c r="K12"/>
  <c r="J19" i="43" l="1"/>
  <c r="K19"/>
  <c r="I20"/>
  <c r="B21"/>
  <c r="B11" i="41"/>
  <c r="I10"/>
  <c r="J9"/>
  <c r="K9"/>
  <c r="B15" i="42"/>
  <c r="I14"/>
  <c r="K13"/>
  <c r="J13"/>
  <c r="J20" i="43" l="1"/>
  <c r="K20"/>
  <c r="B22"/>
  <c r="I21"/>
  <c r="I11" i="41"/>
  <c r="B12"/>
  <c r="J10"/>
  <c r="K10"/>
  <c r="B16" i="42"/>
  <c r="I15"/>
  <c r="J14"/>
  <c r="K14"/>
  <c r="B23" i="43" l="1"/>
  <c r="I22"/>
  <c r="J21"/>
  <c r="K21"/>
  <c r="J11" i="41"/>
  <c r="K11"/>
  <c r="I12"/>
  <c r="B13"/>
  <c r="I16" i="42"/>
  <c r="B17"/>
  <c r="K15"/>
  <c r="J15"/>
  <c r="I23" i="43" l="1"/>
  <c r="B24"/>
  <c r="J22"/>
  <c r="K22"/>
  <c r="I13" i="41"/>
  <c r="B14"/>
  <c r="J12"/>
  <c r="K12"/>
  <c r="B18" i="42"/>
  <c r="I17"/>
  <c r="J16"/>
  <c r="K16"/>
  <c r="J23" i="43" l="1"/>
  <c r="K23"/>
  <c r="I24"/>
  <c r="B25"/>
  <c r="J13" i="41"/>
  <c r="K13"/>
  <c r="I14"/>
  <c r="B15"/>
  <c r="K17" i="42"/>
  <c r="J17"/>
  <c r="I18"/>
  <c r="B19"/>
  <c r="I25" i="43" l="1"/>
  <c r="B26"/>
  <c r="J24"/>
  <c r="K24"/>
  <c r="J14" i="41"/>
  <c r="K14"/>
  <c r="I15"/>
  <c r="B16"/>
  <c r="B20" i="42"/>
  <c r="I19"/>
  <c r="J18"/>
  <c r="K18"/>
  <c r="K25" i="43" l="1"/>
  <c r="J25"/>
  <c r="B27"/>
  <c r="I26"/>
  <c r="J15" i="41"/>
  <c r="K15"/>
  <c r="I16"/>
  <c r="B17"/>
  <c r="B21" i="42"/>
  <c r="I20"/>
  <c r="K19"/>
  <c r="J19"/>
  <c r="J26" i="43" l="1"/>
  <c r="K26"/>
  <c r="I27"/>
  <c r="B28"/>
  <c r="B18" i="41"/>
  <c r="I17"/>
  <c r="J16"/>
  <c r="K16"/>
  <c r="J20" i="42"/>
  <c r="K20"/>
  <c r="B22"/>
  <c r="I21"/>
  <c r="J27" i="43" l="1"/>
  <c r="K27"/>
  <c r="I28"/>
  <c r="B29"/>
  <c r="I18" i="41"/>
  <c r="B19"/>
  <c r="B20" s="1"/>
  <c r="J17"/>
  <c r="K17"/>
  <c r="K21" i="42"/>
  <c r="J21"/>
  <c r="B23"/>
  <c r="I22"/>
  <c r="J28" i="43" l="1"/>
  <c r="K28"/>
  <c r="I29"/>
  <c r="B30"/>
  <c r="J18" i="41"/>
  <c r="K18"/>
  <c r="I19"/>
  <c r="B21"/>
  <c r="B24" i="42"/>
  <c r="I23"/>
  <c r="J22"/>
  <c r="K22"/>
  <c r="B31" i="43" l="1"/>
  <c r="I30"/>
  <c r="K29"/>
  <c r="J29"/>
  <c r="J19" i="41"/>
  <c r="K19"/>
  <c r="I20"/>
  <c r="K20" s="1"/>
  <c r="B25" i="42"/>
  <c r="I24"/>
  <c r="K23"/>
  <c r="J23"/>
  <c r="I31" i="43" l="1"/>
  <c r="B32"/>
  <c r="J30"/>
  <c r="K30"/>
  <c r="J20" i="41"/>
  <c r="K21"/>
  <c r="B26" i="42"/>
  <c r="I25"/>
  <c r="J24"/>
  <c r="K24"/>
  <c r="J21" i="41" l="1"/>
  <c r="J31" i="43"/>
  <c r="K31"/>
  <c r="I32"/>
  <c r="B33"/>
  <c r="I26" i="42"/>
  <c r="B27"/>
  <c r="K25"/>
  <c r="J25"/>
  <c r="J32" i="43" l="1"/>
  <c r="K32"/>
  <c r="B34"/>
  <c r="I33"/>
  <c r="J26" i="42"/>
  <c r="K26"/>
  <c r="B28"/>
  <c r="I27"/>
  <c r="J33" i="43" l="1"/>
  <c r="K33"/>
  <c r="B35"/>
  <c r="I34"/>
  <c r="B29" i="42"/>
  <c r="I28"/>
  <c r="K27"/>
  <c r="J27"/>
  <c r="J34" i="43" l="1"/>
  <c r="K34"/>
  <c r="I35"/>
  <c r="B36"/>
  <c r="B30" i="42"/>
  <c r="I29"/>
  <c r="J28"/>
  <c r="K28"/>
  <c r="I36" i="43" l="1"/>
  <c r="B37"/>
  <c r="J35"/>
  <c r="K35"/>
  <c r="B31" i="42"/>
  <c r="I30"/>
  <c r="K29"/>
  <c r="J29"/>
  <c r="J36" i="43" l="1"/>
  <c r="K36"/>
  <c r="B38"/>
  <c r="I37"/>
  <c r="B32" i="42"/>
  <c r="I31"/>
  <c r="J30"/>
  <c r="K30"/>
  <c r="I38" i="43" l="1"/>
  <c r="J38" s="1"/>
  <c r="I39"/>
  <c r="K37"/>
  <c r="J37"/>
  <c r="B33" i="42"/>
  <c r="I32"/>
  <c r="K31"/>
  <c r="J31"/>
  <c r="K38" i="43" l="1"/>
  <c r="K39"/>
  <c r="K43" s="1"/>
  <c r="J39"/>
  <c r="J43" s="1"/>
  <c r="B34" i="42"/>
  <c r="I33"/>
  <c r="J32"/>
  <c r="K32"/>
  <c r="I34" l="1"/>
  <c r="B35"/>
  <c r="K33"/>
  <c r="J33"/>
  <c r="J34" l="1"/>
  <c r="K34"/>
  <c r="B36"/>
  <c r="I35"/>
  <c r="B37" l="1"/>
  <c r="I36"/>
  <c r="K35"/>
  <c r="J35"/>
  <c r="B38" l="1"/>
  <c r="I37"/>
  <c r="J36"/>
  <c r="K36"/>
  <c r="I38" l="1"/>
  <c r="B39"/>
  <c r="K37"/>
  <c r="J37"/>
  <c r="B40" l="1"/>
  <c r="I39"/>
  <c r="J38"/>
  <c r="K38"/>
  <c r="I40" l="1"/>
  <c r="K39"/>
  <c r="J39"/>
  <c r="J40" l="1"/>
  <c r="K40"/>
  <c r="K41" l="1"/>
  <c r="J41"/>
  <c r="J42" l="1"/>
  <c r="K42"/>
  <c r="I43"/>
  <c r="K43" l="1"/>
  <c r="J43"/>
  <c r="K44" l="1"/>
  <c r="K46" s="1"/>
  <c r="J44" l="1"/>
  <c r="J46" s="1"/>
  <c r="E104" i="39" l="1"/>
  <c r="E103"/>
  <c r="H103" l="1"/>
  <c r="I104"/>
  <c r="K94"/>
  <c r="J94"/>
  <c r="G94"/>
  <c r="G93"/>
  <c r="J92" l="1"/>
  <c r="G92"/>
  <c r="H91"/>
  <c r="J91" s="1"/>
  <c r="G91"/>
  <c r="G89"/>
  <c r="G88"/>
  <c r="G84"/>
  <c r="G83"/>
  <c r="G82"/>
  <c r="G81"/>
  <c r="J80"/>
  <c r="J79"/>
  <c r="J78"/>
  <c r="E78"/>
  <c r="K78" s="1"/>
  <c r="G78" l="1"/>
  <c r="M78" s="1"/>
  <c r="M92"/>
  <c r="P91"/>
  <c r="N91" s="1"/>
  <c r="K92"/>
  <c r="K77"/>
  <c r="J77"/>
  <c r="G77"/>
  <c r="G76"/>
  <c r="G74"/>
  <c r="G73"/>
  <c r="G72"/>
  <c r="G71"/>
  <c r="G70"/>
  <c r="E69"/>
  <c r="M77" l="1"/>
  <c r="G66"/>
  <c r="G65" l="1"/>
  <c r="G64" l="1"/>
  <c r="H63"/>
  <c r="J63" s="1"/>
  <c r="G63"/>
  <c r="G62"/>
  <c r="M63" l="1"/>
  <c r="K63"/>
  <c r="P63"/>
  <c r="N63" s="1"/>
  <c r="G61"/>
  <c r="G60"/>
  <c r="G59" l="1"/>
  <c r="G58" l="1"/>
  <c r="K57"/>
  <c r="J57"/>
  <c r="G57"/>
  <c r="M57" l="1"/>
  <c r="G55"/>
  <c r="G54"/>
  <c r="G53" l="1"/>
  <c r="G52"/>
  <c r="G51" l="1"/>
  <c r="G50" l="1"/>
  <c r="E49"/>
  <c r="K48"/>
  <c r="J48"/>
  <c r="G48"/>
  <c r="M48" l="1"/>
  <c r="G45"/>
  <c r="E44" l="1"/>
  <c r="G43" l="1"/>
  <c r="G42"/>
  <c r="E41" l="1"/>
  <c r="G40" l="1"/>
  <c r="G39" l="1"/>
  <c r="G38" l="1"/>
  <c r="G36"/>
  <c r="G35" l="1"/>
  <c r="G34"/>
  <c r="G32"/>
  <c r="G31"/>
  <c r="G30" l="1"/>
  <c r="H29"/>
  <c r="J29" s="1"/>
  <c r="G29"/>
  <c r="N28"/>
  <c r="J28"/>
  <c r="G28"/>
  <c r="G27"/>
  <c r="P28" l="1"/>
  <c r="P29"/>
  <c r="N29" s="1"/>
  <c r="G26" l="1"/>
  <c r="I25"/>
  <c r="G25"/>
  <c r="G24" l="1"/>
  <c r="O22"/>
  <c r="L22"/>
  <c r="I22"/>
  <c r="H22"/>
  <c r="F22"/>
  <c r="E22"/>
  <c r="O21"/>
  <c r="L21"/>
  <c r="I21"/>
  <c r="H21"/>
  <c r="F21"/>
  <c r="E21"/>
  <c r="O20"/>
  <c r="L20"/>
  <c r="I20"/>
  <c r="H20"/>
  <c r="F20"/>
  <c r="O19"/>
  <c r="L19"/>
  <c r="F19"/>
  <c r="K17"/>
  <c r="J17"/>
  <c r="G17"/>
  <c r="K16"/>
  <c r="J16"/>
  <c r="G16"/>
  <c r="J15"/>
  <c r="E15"/>
  <c r="K15" s="1"/>
  <c r="J22" l="1"/>
  <c r="J21"/>
  <c r="G20"/>
  <c r="G21"/>
  <c r="M17"/>
  <c r="M16"/>
  <c r="G15"/>
  <c r="M15" s="1"/>
  <c r="K21"/>
  <c r="G22"/>
  <c r="K22"/>
  <c r="K20"/>
  <c r="J20"/>
  <c r="I14"/>
  <c r="E14"/>
  <c r="M22" l="1"/>
  <c r="M20"/>
  <c r="M21"/>
  <c r="H89" l="1"/>
  <c r="J89" s="1"/>
  <c r="P89" s="1"/>
  <c r="N89" s="1"/>
  <c r="H81"/>
  <c r="N81" s="1"/>
  <c r="J81" s="1"/>
  <c r="P81" l="1"/>
  <c r="J74"/>
  <c r="P74" s="1"/>
  <c r="H84" l="1"/>
  <c r="N84" s="1"/>
  <c r="J84" s="1"/>
  <c r="P84" s="1"/>
  <c r="H70"/>
  <c r="N70" s="1"/>
  <c r="J70" s="1"/>
  <c r="P70" l="1"/>
  <c r="G69"/>
  <c r="I48" i="42"/>
  <c r="K48" s="1"/>
  <c r="H62" i="39" l="1"/>
  <c r="J62" l="1"/>
  <c r="N62"/>
  <c r="M62" l="1"/>
  <c r="K62" s="1"/>
  <c r="P62"/>
  <c r="K66" l="1"/>
  <c r="H61"/>
  <c r="H60"/>
  <c r="H58"/>
  <c r="K58" s="1"/>
  <c r="I19"/>
  <c r="H51" l="1"/>
  <c r="J51" s="1"/>
  <c r="M51" s="1"/>
  <c r="H19"/>
  <c r="G19"/>
  <c r="J58"/>
  <c r="M58" s="1"/>
  <c r="J60"/>
  <c r="P60" s="1"/>
  <c r="N60"/>
  <c r="G44"/>
  <c r="J61"/>
  <c r="P61" s="1"/>
  <c r="N61"/>
  <c r="J66"/>
  <c r="M66" s="1"/>
  <c r="K51" l="1"/>
  <c r="J19"/>
  <c r="M19" s="1"/>
  <c r="K19"/>
  <c r="D16" i="29" l="1"/>
  <c r="D15"/>
  <c r="G15" l="1"/>
  <c r="H9"/>
  <c r="J6" l="1"/>
  <c r="K6" s="1"/>
  <c r="A3" i="49" l="1"/>
  <c r="G16" i="29" l="1"/>
  <c r="H25" i="39"/>
  <c r="K25" s="1"/>
  <c r="H34"/>
  <c r="H36"/>
  <c r="G49"/>
  <c r="G14"/>
  <c r="G41"/>
  <c r="M94"/>
  <c r="H52" l="1"/>
  <c r="J52" s="1"/>
  <c r="M52" s="1"/>
  <c r="F67"/>
  <c r="I49" i="42"/>
  <c r="K49" s="1"/>
  <c r="I47"/>
  <c r="K47" s="1"/>
  <c r="J65" i="39"/>
  <c r="M65" s="1"/>
  <c r="K65"/>
  <c r="H88"/>
  <c r="N88" s="1"/>
  <c r="H82"/>
  <c r="H45"/>
  <c r="K45" s="1"/>
  <c r="H50"/>
  <c r="H35"/>
  <c r="J35" s="1"/>
  <c r="M35" s="1"/>
  <c r="H59"/>
  <c r="N59" s="1"/>
  <c r="H42"/>
  <c r="N42" s="1"/>
  <c r="H14"/>
  <c r="K14" s="1"/>
  <c r="H55"/>
  <c r="N36"/>
  <c r="J36"/>
  <c r="P36" s="1"/>
  <c r="K34"/>
  <c r="J34"/>
  <c r="M34" s="1"/>
  <c r="J25"/>
  <c r="M25" s="1"/>
  <c r="K52" l="1"/>
  <c r="J55"/>
  <c r="M55" s="1"/>
  <c r="K55"/>
  <c r="J59"/>
  <c r="P59" s="1"/>
  <c r="J88"/>
  <c r="J82"/>
  <c r="N82"/>
  <c r="N50"/>
  <c r="J45"/>
  <c r="M45" s="1"/>
  <c r="J50"/>
  <c r="K35"/>
  <c r="J14"/>
  <c r="M14" s="1"/>
  <c r="J42"/>
  <c r="P42" s="1"/>
  <c r="P88" l="1"/>
  <c r="P82"/>
  <c r="P50"/>
  <c r="H53" l="1"/>
  <c r="N53" s="1"/>
  <c r="H32"/>
  <c r="J32" s="1"/>
  <c r="P32" s="1"/>
  <c r="J53" l="1"/>
  <c r="P53" s="1"/>
  <c r="N32"/>
  <c r="K64"/>
  <c r="H24" l="1"/>
  <c r="J64"/>
  <c r="M64" s="1"/>
  <c r="H54"/>
  <c r="K54" s="1"/>
  <c r="J24" l="1"/>
  <c r="M24" s="1"/>
  <c r="K24"/>
  <c r="J54"/>
  <c r="M54" s="1"/>
  <c r="H49" l="1"/>
  <c r="N49" s="1"/>
  <c r="J49" l="1"/>
  <c r="P49" s="1"/>
  <c r="H23"/>
  <c r="I50" i="42" l="1"/>
  <c r="K50" s="1"/>
  <c r="K51" s="1"/>
  <c r="H43" i="39"/>
  <c r="J23"/>
  <c r="P23" s="1"/>
  <c r="N23"/>
  <c r="J43" l="1"/>
  <c r="P43" s="1"/>
  <c r="N43"/>
  <c r="H40"/>
  <c r="K40" s="1"/>
  <c r="H41" l="1"/>
  <c r="J41" s="1"/>
  <c r="M41" s="1"/>
  <c r="J40"/>
  <c r="M40" s="1"/>
  <c r="K41" l="1"/>
  <c r="H31"/>
  <c r="J31" l="1"/>
  <c r="P31" s="1"/>
  <c r="N31"/>
  <c r="H26" l="1"/>
  <c r="H44" l="1"/>
  <c r="H30"/>
  <c r="J26"/>
  <c r="N26"/>
  <c r="P26" l="1"/>
  <c r="N30"/>
  <c r="J30"/>
  <c r="P30" s="1"/>
  <c r="H27"/>
  <c r="J44" l="1"/>
  <c r="M44" s="1"/>
  <c r="K44"/>
  <c r="N27"/>
  <c r="J27"/>
  <c r="H39"/>
  <c r="P27" l="1"/>
  <c r="I67"/>
  <c r="K39"/>
  <c r="J39"/>
  <c r="M39" s="1"/>
  <c r="I68" l="1"/>
  <c r="L67"/>
  <c r="O67"/>
  <c r="O68" l="1"/>
  <c r="H93" l="1"/>
  <c r="K93" s="1"/>
  <c r="H83" l="1"/>
  <c r="N83" s="1"/>
  <c r="J93"/>
  <c r="M93" s="1"/>
  <c r="J83" l="1"/>
  <c r="P83" s="1"/>
  <c r="H71" l="1"/>
  <c r="J71" l="1"/>
  <c r="N71"/>
  <c r="J95" l="1"/>
  <c r="P71"/>
  <c r="P95" s="1"/>
  <c r="E79" l="1"/>
  <c r="K79" s="1"/>
  <c r="G79" l="1"/>
  <c r="E80"/>
  <c r="M79" l="1"/>
  <c r="G80"/>
  <c r="M80" s="1"/>
  <c r="K80"/>
  <c r="G95" l="1"/>
  <c r="J96" s="1"/>
  <c r="M95"/>
  <c r="P96" s="1"/>
  <c r="H38" l="1"/>
  <c r="K38" l="1"/>
  <c r="J38"/>
  <c r="M38" s="1"/>
  <c r="H72" l="1"/>
  <c r="H73"/>
  <c r="N73" l="1"/>
  <c r="J73"/>
  <c r="P73" s="1"/>
  <c r="H76"/>
  <c r="J72"/>
  <c r="P72" s="1"/>
  <c r="N72"/>
  <c r="H69" l="1"/>
  <c r="J69" s="1"/>
  <c r="P69" s="1"/>
  <c r="J76"/>
  <c r="P76" s="1"/>
  <c r="N76"/>
  <c r="N69" l="1"/>
  <c r="F8" i="49"/>
  <c r="F7" i="29"/>
  <c r="L8" i="49" l="1"/>
  <c r="F8" i="29"/>
  <c r="F9" s="1"/>
  <c r="E8" i="49" l="1"/>
  <c r="G8" s="1"/>
  <c r="H8" s="1"/>
  <c r="I8" s="1"/>
  <c r="J8" s="1"/>
  <c r="K8" s="1"/>
  <c r="M8" s="1"/>
  <c r="E7" i="29"/>
  <c r="E8" l="1"/>
  <c r="E9" s="1"/>
  <c r="G7"/>
  <c r="G8" l="1"/>
  <c r="G9" s="1"/>
  <c r="J7"/>
  <c r="J8" s="1"/>
  <c r="J9" s="1"/>
  <c r="I7"/>
  <c r="I8" l="1"/>
  <c r="K7"/>
  <c r="K8" l="1"/>
  <c r="K9" s="1"/>
  <c r="I9"/>
</calcChain>
</file>

<file path=xl/sharedStrings.xml><?xml version="1.0" encoding="utf-8"?>
<sst xmlns="http://schemas.openxmlformats.org/spreadsheetml/2006/main" count="693" uniqueCount="348">
  <si>
    <t>S.No.</t>
  </si>
  <si>
    <t>Length</t>
  </si>
  <si>
    <t>Nos</t>
  </si>
  <si>
    <t>Qty</t>
  </si>
  <si>
    <t>Unit</t>
  </si>
  <si>
    <t>(i)</t>
  </si>
  <si>
    <t>(ii)</t>
  </si>
  <si>
    <t>Amount</t>
  </si>
  <si>
    <t>ABSTRACT</t>
  </si>
  <si>
    <t>B</t>
  </si>
  <si>
    <t>D</t>
  </si>
  <si>
    <t>D(a)(iii)</t>
  </si>
  <si>
    <t>E(a)(iii)</t>
  </si>
  <si>
    <t>S.no.</t>
  </si>
  <si>
    <t>Particulars</t>
  </si>
  <si>
    <t>Page No.</t>
  </si>
  <si>
    <t>Remarks</t>
  </si>
  <si>
    <t>From</t>
  </si>
  <si>
    <t>To</t>
  </si>
  <si>
    <t>General Abstract of Cost</t>
  </si>
  <si>
    <t>Cost Estimate of LSB</t>
  </si>
  <si>
    <t>Cost Estimate of LSB Approach Road</t>
  </si>
  <si>
    <t>Detail Estimate of LSB</t>
  </si>
  <si>
    <t>Detail Estimate of LSB Approach Road.</t>
  </si>
  <si>
    <t>Volume sheet, 'L' Sec. &amp; 'X' Sec.</t>
  </si>
  <si>
    <t>Drawings</t>
  </si>
  <si>
    <t>INDEX</t>
  </si>
  <si>
    <t>COST ESTIMATE OF</t>
  </si>
  <si>
    <t>Distt. - Surguja ( C.G.)</t>
  </si>
  <si>
    <t>Assistant Engineer</t>
  </si>
  <si>
    <t>Executive Engineer</t>
  </si>
  <si>
    <t>Superintending Engineer</t>
  </si>
  <si>
    <t>CGRRDA,Project Circle No. -01,Ambikapur</t>
  </si>
  <si>
    <t>CGRRDA, PIU -01, Ambikapur</t>
  </si>
  <si>
    <t>Distt- Surguja ( C.G.)</t>
  </si>
  <si>
    <t xml:space="preserve">          Sub Engieer</t>
  </si>
  <si>
    <t xml:space="preserve">      Distt- Surguja ( C.G.)</t>
  </si>
  <si>
    <t>Hard rock (requiring blasting)</t>
  </si>
  <si>
    <t>c</t>
  </si>
  <si>
    <t>A</t>
  </si>
  <si>
    <t>Ordinary soil</t>
  </si>
  <si>
    <t>ISSUED BY ENGINEER IN-CHIEF C.G.P.W.D RAIPUR</t>
  </si>
  <si>
    <t>Sr. no.</t>
  </si>
  <si>
    <t>Item Id</t>
  </si>
  <si>
    <t>BOQ Description</t>
  </si>
  <si>
    <t>Quantity</t>
  </si>
  <si>
    <t xml:space="preserve">Rate </t>
  </si>
  <si>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2"/>
        <rFont val="Calibri"/>
        <family val="2"/>
      </rPr>
      <t/>
    </r>
  </si>
  <si>
    <t>cum</t>
  </si>
  <si>
    <t>tonne</t>
  </si>
  <si>
    <t>meter</t>
  </si>
  <si>
    <t>sqm</t>
  </si>
  <si>
    <t>F(a)(iii)</t>
  </si>
  <si>
    <t>C</t>
  </si>
  <si>
    <t>Supplying,  fitting and fixing in position true to line and level elastomeric bearing conforming to IRC: 83 (Part-II) section IX and clause 2005 of MoRTH specifications complete including all accessories as per drawing and Technical Specifications section 2000 and 2200</t>
  </si>
  <si>
    <t>Sqm</t>
  </si>
  <si>
    <t>MT</t>
  </si>
  <si>
    <t>Abstract Variation Statement Financial</t>
  </si>
  <si>
    <t>Length of Bridge (In M)</t>
  </si>
  <si>
    <t>Length of Approch (In M)</t>
  </si>
  <si>
    <t>Cost of Approach Road ( Rs. In Lakh)</t>
  </si>
  <si>
    <t>Total Cost (Rs. In Lakh)</t>
  </si>
  <si>
    <t>Cost of Maintenance (Rs. In Lakh)</t>
  </si>
  <si>
    <t>Total cost (Bridge + Approcah) - Rs. In Lakh</t>
  </si>
  <si>
    <t>As per Agreement</t>
  </si>
  <si>
    <t>As per Actual/Recvised</t>
  </si>
  <si>
    <t>Variation in amount</t>
  </si>
  <si>
    <t>% of variation</t>
  </si>
  <si>
    <t xml:space="preserve">Sub Engineer </t>
  </si>
  <si>
    <t>CGRRDA, PIU - 01,  Ambikapur</t>
  </si>
  <si>
    <t xml:space="preserve">Executive Engineer </t>
  </si>
  <si>
    <t>Distt. - Surguja</t>
  </si>
  <si>
    <t>Comperative Statement</t>
  </si>
  <si>
    <t>As Per DPR</t>
  </si>
  <si>
    <t>As per Revised/Actual</t>
  </si>
  <si>
    <t>Saving</t>
  </si>
  <si>
    <t>Excess</t>
  </si>
  <si>
    <t>Reason</t>
  </si>
  <si>
    <t>इस आयटम मे कोई विचलन नही आ रहा है।</t>
  </si>
  <si>
    <t>9.2 (B)</t>
  </si>
  <si>
    <t>Cautionary, mandatory, informatory direction and place identification sign boards.
(B)Semi-Reflective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</si>
  <si>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COMPRETIVE STATEMENT FOR HIGH LEVEL BRIDGE ACROSS</t>
  </si>
  <si>
    <t>Up to 3m depth</t>
  </si>
  <si>
    <t>3m to 6 depth</t>
  </si>
  <si>
    <t>Above 6 m depth</t>
  </si>
  <si>
    <t xml:space="preserve">Add  extra 20%  in the rates of above items  for dewatering (Assessment of dewatering   shall be made as per site condition )                                        </t>
  </si>
  <si>
    <t>2.6
A(i)</t>
  </si>
  <si>
    <t>Plain/Reinforced cement concrete in open foundation
complete as per drawing and technical specifications.
and technical specifications.
A Using concrete mixer PCC Grade M15</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</si>
  <si>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t>
  </si>
  <si>
    <t>Upto 1.0 m below bed level</t>
  </si>
  <si>
    <t>each</t>
  </si>
  <si>
    <t>Beyond 1.0 m upto 5.0 m depth</t>
  </si>
  <si>
    <t>(iii)</t>
  </si>
  <si>
    <t>Beyond 5.0 m depth</t>
  </si>
  <si>
    <t xml:space="preserve">Providing and laying Plain/Reinforced cement concrete in sub-structure complete as per drawing and technical specifications section 1500, 1700 and 2200                                                
                               </t>
  </si>
  <si>
    <t xml:space="preserve"> Height upto 5m  (RCC Grade M30)        </t>
  </si>
  <si>
    <t xml:space="preserve"> Height upto 10m  (RCC Grade M30)        </t>
  </si>
  <si>
    <r>
      <t>Back filling behind abutment,</t>
    </r>
    <r>
      <rPr>
        <sz val="10"/>
        <rFont val="Calibri"/>
        <family val="2"/>
      </rPr>
      <t xml:space="preserve">  wing wall and return wall complete as per drawing and Technical specification 710.1.4 of I.R.C. 78 and 2200
(i) Granular material
</t>
    </r>
  </si>
  <si>
    <r>
      <t>Providing and laying of Filter media</t>
    </r>
    <r>
      <rPr>
        <sz val="10"/>
        <rFont val="Calibri"/>
        <family val="2"/>
      </rPr>
      <t xml:space="preserve">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r>
  </si>
  <si>
    <t>4.1
B</t>
  </si>
  <si>
    <r>
      <t xml:space="preserve">Furnishing and Placing Rein forced / Pressse Cement  Concrete in Super </t>
    </r>
    <r>
      <rPr>
        <sz val="10"/>
        <rFont val="Calibri"/>
        <family val="2"/>
      </rPr>
      <t>Structure as per drawing and Technical 
RCC Grade M30 (i) Height upto 5m</t>
    </r>
  </si>
  <si>
    <t>RCC GRADE M 30</t>
  </si>
  <si>
    <t>(i) Height upto 5m.</t>
  </si>
  <si>
    <t>Supplying Fitting and placing un-coated HYSD bar reinforcement in foundation complete as per drawing and technical  as per section 1600</t>
  </si>
  <si>
    <r>
      <t xml:space="preserve">Construction of RCC railing of M30 Grade in-situ with 20 mm nominal </t>
    </r>
    <r>
      <rPr>
        <sz val="10"/>
        <rFont val="Calibri"/>
        <family val="2"/>
      </rPr>
      <t>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r>
  </si>
  <si>
    <r>
      <t xml:space="preserve">Drainage Spouts </t>
    </r>
    <r>
      <rPr>
        <sz val="10"/>
        <rFont val="Calibri"/>
        <family val="2"/>
      </rPr>
      <t>complete as per drawing and Technical specifications of section 2705</t>
    </r>
  </si>
  <si>
    <r>
      <t xml:space="preserve">PCC M15 Grade leveling course below approach </t>
    </r>
    <r>
      <rPr>
        <sz val="10"/>
        <rFont val="Calibri"/>
        <family val="2"/>
      </rPr>
      <t>slab complete as per drawing and Technical specification and as per relevant section 2700</t>
    </r>
  </si>
  <si>
    <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</si>
  <si>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t>(A) Providing &amp; fixing 20 mm thick Corrugated copper plate ( 12 m long x 25 cm deep ) in expansion joint complete as per drawing &amp; Technical Specification.</t>
  </si>
  <si>
    <r>
      <t xml:space="preserve">(B) </t>
    </r>
    <r>
      <rPr>
        <sz val="10"/>
        <rFont val="Calibri"/>
        <family val="2"/>
      </rPr>
      <t>Providing &amp; fixing 20 mm thick compressible fiber board ( 12 m long x 25 cm deep ) in expansion joint complete as per drawing &amp; Technical Specification.</t>
    </r>
  </si>
  <si>
    <r>
      <t>(D)</t>
    </r>
    <r>
      <rPr>
        <sz val="10"/>
        <rFont val="Calibri"/>
        <family val="2"/>
      </rPr>
      <t>Providing and filling joint sealing compound ( 12 m long x 100 mm wide x 10 mm deep recess) as per drawings and technical specifications with coarse sand and 6% bitumen by weight</t>
    </r>
  </si>
  <si>
    <r>
      <t xml:space="preserve">Providing </t>
    </r>
    <r>
      <rPr>
        <sz val="10"/>
        <rFont val="Calibri"/>
        <family val="2"/>
      </rPr>
      <t xml:space="preserve">and Fixing of Av. 20mm thick marble plate i/c cutting and polishing and inscribed details as per approved drawing i/c engraving the matter as desired. </t>
    </r>
  </si>
  <si>
    <r>
      <t xml:space="preserve">Testing of span </t>
    </r>
    <r>
      <rPr>
        <sz val="10"/>
        <rFont val="Calibri"/>
        <family val="2"/>
      </rPr>
      <t xml:space="preserve">of bridge for deflection due to live load with platform for loading arrangements, apparatus for measurement etc. complete as per drawing and specifications (As per I.R.C.S.P.51) </t>
    </r>
  </si>
  <si>
    <r>
      <t>Providing and laying boulders apron on river bed</t>
    </r>
    <r>
      <rPr>
        <sz val="10"/>
        <rFont val="Calibri"/>
        <family val="2"/>
      </rPr>
      <t xml:space="preserve"> for protection against scour with stone boulders weighing not less than 40 kg each complete as per drawing and Technical specification as per relevant clauses of section 2503</t>
    </r>
  </si>
  <si>
    <t>PART-A GRAND TOTAL</t>
  </si>
  <si>
    <t>4.1 B</t>
  </si>
  <si>
    <r>
      <t xml:space="preserve">Painting on Concrete Surfaces      </t>
    </r>
    <r>
      <rPr>
        <sz val="10"/>
        <rFont val="Calibri"/>
        <family val="2"/>
      </rPr>
      <t xml:space="preserve">                         
White washing two coats on parapet walls of CD and tree trunks including preparation of surface by cleaning scraping etc. as per technical specifications Clause 1915</t>
    </r>
  </si>
  <si>
    <t>(ii)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</si>
  <si>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3.4 (ii)</t>
  </si>
  <si>
    <t>3.12 (b)</t>
  </si>
  <si>
    <t>6.1 (ii)</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</si>
  <si>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
</t>
  </si>
  <si>
    <t>7.1 (I)</t>
  </si>
  <si>
    <t>Plain Cement Concrete M10 (1:3:6 nominal mix) in levelling course below open foundation of Head walls as per drawings &amp; Technical Specification Clause 1109 Nominal Mix 1:3:6(with 40mm Graded metal</t>
  </si>
  <si>
    <t>Providing concrete for plain/reinforced concrete in open foundation complete as per drawings and technical specifications Clause 802, 803, 1202 &amp; 1203
II. P.C.C grade M 15(Nominal mix (1:2.5:5)</t>
  </si>
  <si>
    <t>7.10(II)</t>
  </si>
  <si>
    <t>INFORCE FORM 01.01.2016</t>
  </si>
  <si>
    <t>ISSUED BY CHIEF ENGINEER  C.G.R.R.D.A. RAIPUR</t>
  </si>
  <si>
    <t>INFORCE FORM 01.09.2014</t>
  </si>
  <si>
    <t>L.S.</t>
  </si>
  <si>
    <t>SAFE BEARING CAPACITY TEST</t>
  </si>
  <si>
    <r>
      <t>Providing weep holes in Brick masonry/ Plain/ Reinforced concrete abutment,  wing wall/return wall</t>
    </r>
    <r>
      <rPr>
        <sz val="10"/>
        <rFont val="Calibri"/>
        <family val="2"/>
      </rPr>
      <t xml:space="preserve"> with 100 mm dia AC pipe, extending through the full width of the structure with slope of 1V :20H towards drawing foce. Complete as per drawing and Technical specifications section 2706 and 2200</t>
    </r>
  </si>
  <si>
    <t>5.4 A</t>
  </si>
  <si>
    <r>
      <t xml:space="preserve">Providing and laying Pitching on </t>
    </r>
    <r>
      <rPr>
        <sz val="10"/>
        <rFont val="Calibri"/>
        <family val="2"/>
      </rPr>
      <t>slopes laid over prepared filter media including boulder apron laid dry in front of toe of embankment complete as per drawing and Technical specifications.</t>
    </r>
  </si>
  <si>
    <r>
      <t xml:space="preserve">Providing and laying Filter material underneath pitching in slopes </t>
    </r>
    <r>
      <rPr>
        <sz val="10"/>
        <rFont val="Calibri"/>
        <family val="2"/>
      </rPr>
      <t>complete as per drawing and Technical specification.</t>
    </r>
  </si>
  <si>
    <t>कार्य स्थल पर आवश्यकतानुसार कार्य होने के कारण मात्रा बढ़ रही है।</t>
  </si>
  <si>
    <t>5.3(ii)</t>
  </si>
  <si>
    <t>5.5 Case-(II) Type -B (II)</t>
  </si>
  <si>
    <t>कार्य स्थल पर आवश्यकतानुसार कार्य होने के कारण मात्रा कम हो रही है।</t>
  </si>
  <si>
    <t>0.00 M.</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</si>
  <si>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</si>
  <si>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Painting on concrete surface of R.C.C. Railing (Providing and applying 2 coats of water based cement paint to
unplastered concrete surface after cleaning the surface of dirt, dust, oil, grease, efflorescence and applying paint @ of 1 litre for 2 Sq.m. )</t>
  </si>
  <si>
    <t>Cost of Bridge (Rs. In Lakh)</t>
  </si>
  <si>
    <t>EXCESS</t>
  </si>
  <si>
    <t>ZERO</t>
  </si>
  <si>
    <t>Total Tender Amount
(Rs. In Lakh)</t>
  </si>
  <si>
    <t>Providing steel liner 10 mm thick for curbs and 6mm thick for steining of wells including fabricating and setting out as per detailed drawing and specifications as per section 1200 and 1900.</t>
  </si>
  <si>
    <t>Bored cast-in-situ M35 grade R.C.C. pile excluding
reinforcement complete as per drawing and technical
specifications and removal of excavated earth with all lifts and lead upto 1000 m as per section 1100 and 1700.</t>
  </si>
  <si>
    <t xml:space="preserve">2.17 (iii) </t>
  </si>
  <si>
    <t>2.22 A (iii)</t>
  </si>
  <si>
    <t>Cement concrete for reinforced concrete in pile cap complete
as per drawing and Technical Specifications per clause
1100,1500 and 1700.
RCC Grade M35</t>
  </si>
  <si>
    <t>Levelling course for Pile cap (Providing and laying of P.C.C.M-15 levelling course 100mm thick below the pile cap.)</t>
  </si>
  <si>
    <t>Supplying, fitting and placing HSD (High Strength Deformed Steel) bar reinforcement in foundation complete as per drawing and technical specifications as per section 1600.</t>
  </si>
  <si>
    <t>Pile Load Test on single Vertical Pile in accordance with IS:2911(Part-IV) in static load method only
Lateral load test</t>
  </si>
  <si>
    <t>Each
Test</t>
  </si>
  <si>
    <t>Add Above Tender 7.20 %</t>
  </si>
  <si>
    <t>2.6 B(III)</t>
  </si>
  <si>
    <r>
      <t>Filler joint  (A)</t>
    </r>
    <r>
      <rPr>
        <sz val="10"/>
        <rFont val="Calibri"/>
        <family val="2"/>
      </rPr>
      <t xml:space="preserve">Providing &amp; fixing 2 mm thick corrugated copper plate ( 12 m long x 25 cm wide ) in expansion joint complete as per drawing &amp; Technical Specification.               </t>
    </r>
  </si>
  <si>
    <t>PART-B</t>
  </si>
  <si>
    <t xml:space="preserve">Excavation in Cutting in Soil by manual means 
Excavation for roadway in soil for carrying of cut earth to embankment site with a lift upto 1.5 m and lead upto 50 m as per Technical Specification Clause 302.3
</t>
  </si>
  <si>
    <t>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303.1.For Item No.3.12(a) &amp; (b)</t>
  </si>
  <si>
    <t xml:space="preserve">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
Disintegrated rock i.e. mourum having CBR value not less then 15% and PI &amp; LL not more then 6 and 25 respectively  (with prior permission of Chief Engineer) </t>
  </si>
  <si>
    <r>
      <t>Prime Coat</t>
    </r>
    <r>
      <rPr>
        <sz val="10"/>
        <rFont val="Calibri"/>
        <family val="2"/>
      </rPr>
      <t xml:space="preserve">
Providing and applying primer coat with bitumen emulsion (SS-1) on prepared surface of granular base including cleaning of road surface and spraying primer at the rate of 0.70-1.0 kg/sqm using mechanical means as per Technical Specification Clause 502 </t>
    </r>
  </si>
  <si>
    <r>
      <t xml:space="preserve">Tack coat
</t>
    </r>
    <r>
      <rPr>
        <sz val="10"/>
        <rFont val="Calibri"/>
        <family val="2"/>
      </rPr>
      <t>Providing and applying tack coat with Bitumen emulsion (RS-1) using emulsion distributor at the rate of 0.20 to 0.25 kg per sqm on the prepared bituminous surface cleaned with Hydraulic broom as per Technical Specification Clause 503</t>
    </r>
  </si>
  <si>
    <r>
      <t xml:space="preserve">20mm thick Open-Graded Premix Carpet using Bituminous (VG/modified bitumen) Binder
</t>
    </r>
    <r>
      <rPr>
        <sz val="10"/>
        <rFont val="Calibri"/>
        <family val="2"/>
      </rPr>
      <t>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t>
    </r>
  </si>
  <si>
    <r>
      <t xml:space="preserve">Seal Coat 
</t>
    </r>
    <r>
      <rPr>
        <sz val="10"/>
        <rFont val="Calibri"/>
        <family val="2"/>
      </rPr>
      <t>Providing and laying seal coat sealing the voids in a bituminous surface laid to the specified levels, grade and cross fall using Type A, Type B and Type C as per Technical Specification Clause 510, Viscocity grade (VG) Bitumen specification as per IS 73:2006
Bitumen (VG-30)</t>
    </r>
  </si>
  <si>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 )
(D) 1000 mm dia</t>
  </si>
  <si>
    <t>G.Total</t>
  </si>
  <si>
    <t>निर्माण स्थल में HARD ROCK  नही मिलने के कारण मात्रा बढ़ रही है।</t>
  </si>
  <si>
    <t>कार्य स्थल पर आवश्यकतानुसार कार्य नही होने पर मात्रा बच रही है।</t>
  </si>
  <si>
    <t>Approch Road  की लम्बाई बढ़ने के मात्रा बढ़ रही है।</t>
  </si>
  <si>
    <t>Approch Road मे  cement concrete का कार्य होने के कारण मात्रा बढ़ रही है।</t>
  </si>
  <si>
    <t>गलत आयटम नं॰ होने के कारण मात्रा बच रही है।</t>
  </si>
  <si>
    <r>
      <t>Construction of hard shoulders as per Technical Specification Clause 407.</t>
    </r>
    <r>
      <rPr>
        <sz val="10"/>
        <rFont val="Calibri"/>
        <family val="2"/>
      </rPr>
      <t>Construction of hard shoulder with granular material having CBR value not less than 15 including all leads &amp; lift, watering &amp; compaction with smooth wheeled roller to achieve the desired density as per technical specification clause 407 &amp; 401.</t>
    </r>
  </si>
  <si>
    <t>S. No.</t>
  </si>
  <si>
    <t>Chainage</t>
  </si>
  <si>
    <t>Ground R.L.</t>
  </si>
  <si>
    <t>Formation  
R.L.</t>
  </si>
  <si>
    <t>Area</t>
  </si>
  <si>
    <t>Comulative Area</t>
  </si>
  <si>
    <t xml:space="preserve">Volume </t>
  </si>
  <si>
    <t xml:space="preserve"> Cutting</t>
  </si>
  <si>
    <t>Filling</t>
  </si>
  <si>
    <t>Cutting</t>
  </si>
  <si>
    <t>SUPER STRUCURE
Furnishing and Placing Reinforced/Prestressed cement concrete in super-structure as per drawing and Technical Specification sections 1500, 1600 and 1700
B.  RCC Grade M 30
(II)SUPER - STRUCTURE II For T-beam &amp; slab 
(a) Using Concrete Mixer
(Iii)Height above 10m</t>
  </si>
  <si>
    <t xml:space="preserve">Providing and laying pitching on slopes laid over prepared filter media as per drawing and technical specifications Clause 1302
I. Stone/Boulder
</t>
  </si>
  <si>
    <t>7 SPAN @ 21.43 M = 150 M., ABUTMENT 2 x 5.0 = 10 M. WALL TYPE PIER &amp; R.C.C. BOX TYPE ABUTMENT</t>
  </si>
  <si>
    <t>cu.m.</t>
  </si>
  <si>
    <t>कार्य स्थल पर OPEN FOUNDATION से PILE FOUNDATION कार्य होने के कारण मात्रा कम हो रही है।</t>
  </si>
  <si>
    <t>कार्य स्थल पर आवश्यकतानुसार RETAINING WALL  कार्य होने के कारण मात्रा बढ़ रही है।</t>
  </si>
  <si>
    <t>निर्माण स्थल में DESIGN LEVEL नीचे जाने  से Pile Foundation  देने के कारण मात्रा बढ़ रही है।</t>
  </si>
  <si>
    <t>निर्माण स्थल में DESIGN LEVEL नीचे जाने  से PILE FOUNDATION  देने के कारण मात्रा बढ़ रही है।</t>
  </si>
  <si>
    <t>निर्माण स्थल में हार्ड राँक नही मिलने से SAFE BEARING CAPACITY TEST की आवश्यकता होने के कारण मात्रा बढ़ रही है।</t>
  </si>
  <si>
    <t>PILE FOUNDATION  देने के कारण एक Dynomic Test  होना आवश्यक है, जिस कारण मात्रा बढ़ रही है।</t>
  </si>
  <si>
    <t>निर्माण स्थल में DESIGN LEVEL नीचे जाने से PILE FOUNDATION   देने के कारण मात्रा बढ़ रही है।</t>
  </si>
  <si>
    <t>PILE FOUNDATION  देने के कारण के कारण मात्रा कम हो रही है।</t>
  </si>
  <si>
    <t>स्लैब की संख्या कम होने के कारण मात्रा कम हो रही है।</t>
  </si>
  <si>
    <t>SOLID SLAB की जगह T-BEAM &amp; SLAB होने के कारण मात्रा कम हो रही है।</t>
  </si>
  <si>
    <t>SOLID SLAB की जगह T-BEAM &amp; SLAB होने के कारण मात्रा बढ़ रही है।</t>
  </si>
  <si>
    <r>
      <t>Providing and laying Cement concrete wearing coat M-30 grade</t>
    </r>
    <r>
      <rPr>
        <sz val="10"/>
        <color theme="1"/>
        <rFont val="Calibri"/>
        <family val="2"/>
      </rPr>
      <t xml:space="preserve"> including reinforcement complete as per drawing and Technical Specification</t>
    </r>
  </si>
  <si>
    <t>ABUTMENT TOP SLAB की लम्बाई कम होने के कारण मात्रा कम हो रही है।</t>
  </si>
  <si>
    <t xml:space="preserve"> T-BEAM &amp; SLAB की लम्बाई बढ़ने के कारण मात्रा बढ़ रही है।</t>
  </si>
  <si>
    <t xml:space="preserve"> T-BEAM &amp; SLAB होने के कारण मात्रा बढ़ रही है।</t>
  </si>
  <si>
    <t>CONSTRUCTION OF LONG SPAN BRIDGE ACROSS GHUNGHUTA RIVER BRIDGE ON LAKHANPUR TO PARSODIKALA  AT. CH.- 4550 M.</t>
  </si>
  <si>
    <t>PACKAGE No. CGLSB - 16-21</t>
  </si>
  <si>
    <r>
      <t xml:space="preserve">Granular Sub-base as per Table:- 400-1 </t>
    </r>
    <r>
      <rPr>
        <sz val="9"/>
        <rFont val="Calibri"/>
        <family val="2"/>
      </rPr>
      <t>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t>
    </r>
    <r>
      <rPr>
        <b/>
        <sz val="9"/>
        <rFont val="Calibri"/>
        <family val="2"/>
      </rPr>
      <t>A</t>
    </r>
    <r>
      <rPr>
        <sz val="9"/>
        <rFont val="Calibri"/>
        <family val="2"/>
      </rPr>
      <t xml:space="preserve">  </t>
    </r>
    <r>
      <rPr>
        <b/>
        <sz val="9"/>
        <rFont val="Calibri"/>
        <family val="2"/>
      </rPr>
      <t>Plant mix method (with Mechanically crushed stone only)</t>
    </r>
    <r>
      <rPr>
        <sz val="9"/>
        <rFont val="Calibri"/>
        <family val="2"/>
      </rPr>
      <t xml:space="preserve">  </t>
    </r>
    <r>
      <rPr>
        <b/>
        <sz val="9"/>
        <rFont val="Calibri"/>
        <family val="2"/>
      </rPr>
      <t>(ii)</t>
    </r>
    <r>
      <rPr>
        <sz val="9"/>
        <rFont val="Calibri"/>
        <family val="2"/>
      </rPr>
      <t xml:space="preserve"> for grading- II  Material    </t>
    </r>
  </si>
  <si>
    <t>Name Of Bridge:-GHUNGHUTA RIVER BRIDGE ON LAKHANPUR TO PARSODIKALA  AT. CH.- 4550 M.</t>
  </si>
  <si>
    <t xml:space="preserve">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be painted with ready mixed synthetic enamel paint of superior quality in required shade and colour.  All sections of framed posts and steel tube will be painted with primer and two coats of epoxy paint as per drawing Clause 1701 and Annexure 1700.1
</t>
  </si>
  <si>
    <t>9.14 B</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</si>
  <si>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</si>
  <si>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9.15(A)</t>
  </si>
  <si>
    <t>PACKAGE NO.:-CGLSB16-21</t>
  </si>
  <si>
    <t>FOR APPROCH ROAD CALCULATION SHEET</t>
  </si>
  <si>
    <t>DEDUCTION FOR RETAINING WALL EXCAVATION QTY.</t>
  </si>
  <si>
    <t>DEDUCTION FOR TOE WALL EXCAVATION QTY.</t>
  </si>
  <si>
    <t>DEDUCTION FOR BACK FILLING QTY.</t>
  </si>
  <si>
    <t>FOR COFFER DAM CALCULATION SHEET</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</si>
  <si>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</si>
  <si>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4.7 (ii)</t>
  </si>
  <si>
    <t>Boundary Pillar
Reinforced cement concrete M15 grade boundary pillars/local stone of standard design as per IRC:25, fixed in position including finishing and lettering but excluding painting as per drawing and Technical Specification Clause 1704.</t>
  </si>
  <si>
    <t>Providing &amp; Fixing of PMGSY 'Logo' board
Providing and fixing of typical PMGSY logo board as per MoRD specifications and drawings.</t>
  </si>
  <si>
    <t>Toe Wall  कार्य होने के कारण मात्रा बढ़ रही है।</t>
  </si>
  <si>
    <t>Pitching  कार्य होने के कारण मात्रा बढ़ रही है।</t>
  </si>
  <si>
    <t>Semi-Reflective Traffic signs  कार्य होने के कारण मात्रा बढ़ रही है।</t>
  </si>
  <si>
    <t>Boundary Pillar कार्य होने के कारण मात्रा बढ़ रही है।</t>
  </si>
  <si>
    <t>Informatory and Logo Board  कार्य होने के कारण मात्रा बढ़ रही है।</t>
  </si>
  <si>
    <t>Citizen Information Board कार्य होने के कारण मात्रा बढ़ रही है।</t>
  </si>
  <si>
    <r>
      <t xml:space="preserve">Plain cement concrete in sub-structure complete as per drawing and Technical Specifications
</t>
    </r>
    <r>
      <rPr>
        <sz val="10"/>
        <rFont val="Calibri"/>
        <family val="2"/>
      </rPr>
      <t xml:space="preserve"> (iii) RCC Grade M- 30                                                 </t>
    </r>
  </si>
  <si>
    <r>
      <t>Supplying,  fitting and placing HYSD</t>
    </r>
    <r>
      <rPr>
        <sz val="10"/>
        <rFont val="Calibri"/>
        <family val="2"/>
      </rPr>
      <t xml:space="preserve"> bar reinforcement in sub-structure complete as per drawing and technical specifications  section 1600 and 2200</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</si>
  <si>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</si>
  <si>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r>
      <t xml:space="preserve">Construction of Subgrade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</si>
  <si>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r>
      <rPr>
        <sz val="9"/>
        <rFont val="Calibri"/>
        <family val="2"/>
      </rPr>
      <t xml:space="preserve">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r>
  </si>
  <si>
    <t>Approch Road  का RATE लगने के कारण मात्रा बच रही है।</t>
  </si>
  <si>
    <t>Approch Road मे  cement concrete का कार्य होने के कारण मात्रा बच रही है।</t>
  </si>
  <si>
    <t>DEDUCTION FOR RETAINING WALL FILTER MEDIA QTY.</t>
  </si>
  <si>
    <t xml:space="preserve">3.4 Construction of Embankment with Material Obtained from Pits
 (i) Construction of embankment with approved material obtained form borrow pits, transported to site, spreading, grading to required slopes and compacting to meet requirement of Tables 300.1 &amp; 300.2 with a lead up to 250 m as per technical specifications clause 301.5 
</t>
  </si>
  <si>
    <t>3.4(i)</t>
  </si>
  <si>
    <t>Total Length</t>
  </si>
  <si>
    <t>Approch Road में Earthen Shoulders की मात्रा  नहीं होने के कारण मात्रा बढ़ रही है।</t>
  </si>
  <si>
    <t>RATE</t>
  </si>
  <si>
    <t xml:space="preserve">Parsodikala Side =250.00 M. &amp; Sukhari Side = 100.00 m.
</t>
  </si>
  <si>
    <t>Sand Filling in Foundation Trenches as per Drawing &amp;
Technical Specifications.</t>
  </si>
  <si>
    <t xml:space="preserve">Providing and laying Plain/Reinforced cement concrete in sub-structure complete as per drawing and technical specifications section 1500, 1700 and 2200 </t>
  </si>
  <si>
    <t>दोनो अबटमेन्ट बाक्स टाईप होने के FILTER Media की जगह sand Filling लेने के कारण मात्रा बढ़ रही है।</t>
  </si>
  <si>
    <t>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t>
  </si>
  <si>
    <t>4.7 (iii)</t>
  </si>
  <si>
    <t>L3</t>
  </si>
  <si>
    <t>L2</t>
  </si>
  <si>
    <t>L1</t>
  </si>
  <si>
    <t>R1</t>
  </si>
  <si>
    <t>R2</t>
  </si>
  <si>
    <t>R3</t>
  </si>
  <si>
    <t>LEVEL BOOK</t>
  </si>
  <si>
    <t>BRIDGE की  HIGHT बढ़ने के कारण मात्रा बढ़ हो रही है।</t>
  </si>
  <si>
    <t>कार्य स्थल पर आवश्यकतानुसार RETAINING WALL  पे ही Filter media  उपयोग होने के कारण मात्रा कम हो रही है।</t>
  </si>
  <si>
    <t>REVISED ESTIMATE FOR  HIGH LEVEL BRIDGE ACROSS GHUNGHUTA RIVER BRIDGE ON LAKHANPUR TO PARSODIKALA  AT. CH.- 4550 M.(CG05077)</t>
  </si>
  <si>
    <t xml:space="preserve">Providing &amp; Fixing of PMGSY 'Logo' board
Providing and fixing of typical PMGSY logo board as per MoRD specifications and drawings.
</t>
  </si>
  <si>
    <t>Providing and laying filter material underneath pitching in slopes complete as per drawing and technical specifications Clause 1302</t>
  </si>
  <si>
    <t>कार्य स्थल पर आवश्यकतानुसार RETAINING WALL  कार्य होने के कारण मात्रा कम हो रही है।</t>
  </si>
  <si>
    <t>7.6 (C)</t>
  </si>
  <si>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(C) 450 mm dia
</t>
  </si>
  <si>
    <t xml:space="preserve"> 450 mm dia Pipe   कार्य होने के कारण मात्रा बढ़ रही है।</t>
  </si>
  <si>
    <t>CH.</t>
  </si>
  <si>
    <t>RL</t>
  </si>
  <si>
    <t xml:space="preserve">          Assistant Engieer</t>
  </si>
  <si>
    <t>2.1 A</t>
  </si>
  <si>
    <t>3.12 (a)</t>
  </si>
  <si>
    <t>9.2 (A)</t>
  </si>
  <si>
    <t>Reinforced cement concrete M15  grade Guard Stone of size 200 mm x 200mm x 800 mm fixing in position including painting and printing etc. as per drawing, Technical Specification and as per direction of Engineer in Charge.</t>
  </si>
  <si>
    <t>HYSD steel bars   Supplying, fitting and placing HYSD bar reinforcement (Fe 415) in substructrue complete as per drawings and technical specification Clauses 1002, 1005, 1010 &amp; 1202</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</si>
  <si>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</si>
  <si>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m</t>
  </si>
  <si>
    <t>Taking trail boring 100mm dia. For detailed investigation with diamond drill double tube in all type of Hard rock including all material such as casing pipes, grease  and other such material and or as required including accessories,coveying such material and machinery to site of work preserving the loose sample and core samples serially numbered at the site of work and conveying same to the head quarters of concerned office as directed and submission of detailed bore log sheet as per I.R.C.78-2014 and section 2400 including testing and preserving rock core sample in core boxes as per specification.</t>
  </si>
  <si>
    <t>RCC Grade M-30</t>
  </si>
  <si>
    <r>
      <t xml:space="preserve">Construction of </t>
    </r>
    <r>
      <rPr>
        <b/>
        <sz val="9"/>
        <rFont val="Century Schoolbook"/>
        <family val="1"/>
      </rPr>
      <t>Subgrade</t>
    </r>
    <r>
      <rPr>
        <sz val="9"/>
        <rFont val="Century Schoolbook"/>
        <family val="1"/>
      </rPr>
      <t xml:space="preserv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</si>
  <si>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t>10.5  (II)</t>
  </si>
  <si>
    <t>4.1 (a)</t>
  </si>
  <si>
    <t>T</t>
  </si>
  <si>
    <r>
      <t xml:space="preserve">Painting on Concrete Surfaces      </t>
    </r>
    <r>
      <rPr>
        <sz val="9"/>
        <rFont val="Calibri"/>
        <family val="2"/>
      </rPr>
      <t xml:space="preserve">                         
White washing two coats on parapet walls of CD and tree trunks including preparation of surface by cleaning scraping etc. as per technical specifications Clause 1915</t>
    </r>
  </si>
  <si>
    <t xml:space="preserve">Supplying,  fitting and fixing in position true to line and level elastomeric bearing conforming to IRC: 83 (Part-II) section IX and clause 2005 of MoRTH specifications complete including all accessories as per drawing and Technical Specifications section 2000 and 2200 towards the soil and bigger size towards the wall and </t>
  </si>
  <si>
    <t>Ordinary Rock      (ii)  3m to 6m  depth</t>
  </si>
  <si>
    <t>Ordinary Rock       (iii)  Above 6m  depth</t>
  </si>
  <si>
    <t>Filling annular space around footing in rock ( lean cement concrete 1:3:6 nominal mix</t>
  </si>
  <si>
    <r>
      <t xml:space="preserve">Add extra in rates of dewatering of above items if dewatering is resorted.   </t>
    </r>
    <r>
      <rPr>
        <b/>
        <sz val="10"/>
        <color theme="1"/>
        <rFont val="Cambria"/>
        <family val="1"/>
        <scheme val="major"/>
      </rPr>
      <t>Ordinary Soil (i)  upto 3m depth</t>
    </r>
  </si>
  <si>
    <r>
      <t xml:space="preserve">The cost of shoring and shuttering, when needed, be added at 1 percent on cost of excavation for open foundation. </t>
    </r>
    <r>
      <rPr>
        <b/>
        <sz val="10"/>
        <rFont val="Arial"/>
        <family val="2"/>
      </rPr>
      <t>Ordinary Soil (i)  upto 3m depth</t>
    </r>
  </si>
  <si>
    <t>2.6 A</t>
  </si>
  <si>
    <t>PCC Grade M-15</t>
  </si>
  <si>
    <t xml:space="preserve"> Height  5m to 10 m (RCC Grade M30)        </t>
  </si>
  <si>
    <t>sub structure</t>
  </si>
  <si>
    <r>
      <rPr>
        <b/>
        <sz val="9"/>
        <rFont val="Times New Roman"/>
        <family val="1"/>
      </rPr>
      <t>Wet Mix Macadam</t>
    </r>
    <r>
      <rPr>
        <sz val="9"/>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</si>
  <si>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r>
      <t xml:space="preserve">Providing and laying </t>
    </r>
    <r>
      <rPr>
        <b/>
        <sz val="9"/>
        <rFont val="Century Schoolbook"/>
        <family val="1"/>
      </rPr>
      <t>pitching</t>
    </r>
    <r>
      <rPr>
        <sz val="9"/>
        <rFont val="Century Schoolbook"/>
        <family val="1"/>
      </rPr>
      <t xml:space="preserve"> on slopes laid over prepared filter media as per drawing and technical specifications Clause 1302 Cement concrete blocks of size as per Table 1300.2 cast in                                                     </t>
    </r>
    <r>
      <rPr>
        <b/>
        <sz val="9"/>
        <rFont val="Century Schoolbook"/>
        <family val="1"/>
      </rPr>
      <t>Cement concrete of grade M 15</t>
    </r>
  </si>
  <si>
    <r>
      <t>Providing and laying</t>
    </r>
    <r>
      <rPr>
        <b/>
        <sz val="9"/>
        <rFont val="Century Schoolbook"/>
        <family val="1"/>
      </rPr>
      <t xml:space="preserve"> Filter material</t>
    </r>
    <r>
      <rPr>
        <sz val="9"/>
        <rFont val="Century Schoolbook"/>
        <family val="1"/>
      </rPr>
      <t xml:space="preserve"> underneath pitching in slopes complete as per drawing and Technical Clause 1302</t>
    </r>
  </si>
  <si>
    <t>Supplying, fitting and placing HSD (High Strength Deformed Steel) bar reinforcement in foundation complete as per drawing and technical specifications as per section 1600.         (Fe -500)</t>
  </si>
  <si>
    <t>Abstract Statement Financial</t>
  </si>
  <si>
    <t>As per DPR</t>
  </si>
  <si>
    <t>ADD GST 18%</t>
  </si>
  <si>
    <t>ATTACHED IN VOL. 4</t>
  </si>
  <si>
    <t>Total cost I/c GST - Rs. In Lakh</t>
  </si>
  <si>
    <t>Total cost (Bridge + Approcah+Maintenance) - Rs. In Lakh</t>
  </si>
  <si>
    <t>Consultancy Fee i/c 18% GST</t>
  </si>
  <si>
    <t>TOTAL PROJECT COST WITH MAINTENANCE (Rs. In Lakh)</t>
  </si>
  <si>
    <t xml:space="preserve">                   Executive Engineer </t>
  </si>
  <si>
    <t>6 SPAN @ 15.00 M = 90 M., ABUTMENT 2 x 6.0 = 12 M.
OPEN FOUNDATION PIER &amp; OPEN FOUNDATION ABUTMENT</t>
  </si>
  <si>
    <t>Construction of High level bridge across Dumam River @ RD 4000 on Bastanar dabbapara Badekaloor RD 8.0Km.- Rodapara Badebodenar, Block Bastanar Dist.Bastar</t>
  </si>
  <si>
    <t>2.1 (I)</t>
  </si>
  <si>
    <r>
      <rPr>
        <b/>
        <sz val="10"/>
        <color theme="1"/>
        <rFont val="Times New Roman"/>
        <family val="1"/>
      </rPr>
      <t>Excavation for Structures</t>
    </r>
    <r>
      <rPr>
        <sz val="10"/>
        <color theme="1"/>
        <rFont val="Times New Roman"/>
        <family val="1"/>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as per section 304. 
 </t>
    </r>
    <r>
      <rPr>
        <b/>
        <sz val="10"/>
        <color theme="1"/>
        <rFont val="Times New Roman"/>
        <family val="1"/>
      </rPr>
      <t>Ordinary soil</t>
    </r>
    <r>
      <rPr>
        <sz val="10"/>
        <color theme="1"/>
        <rFont val="Times New Roman"/>
        <family val="1"/>
      </rPr>
      <t xml:space="preserve">
(i) Upto 3 m depth</t>
    </r>
  </si>
  <si>
    <t>Plain / Reinforced cement concrete in open foundation (complete as per drawing  and specification  as per section 1500, 1700 &amp; 2100.
Using batch type concrete Mixer with integrated weigher.</t>
  </si>
  <si>
    <t>(vii)</t>
  </si>
  <si>
    <t>Supplying,  fitting and placing HYSD bar reinforcement in sub-structure complete as per drawing and technical specifications  section 1600 and 2200  (Fe 500)</t>
  </si>
  <si>
    <r>
      <t xml:space="preserve">Providing </t>
    </r>
    <r>
      <rPr>
        <b/>
        <sz val="10"/>
        <rFont val="Times New Roman"/>
        <family val="1"/>
      </rPr>
      <t>weepholes</t>
    </r>
    <r>
      <rPr>
        <sz val="10"/>
        <rFont val="Times New Roman"/>
        <family val="1"/>
      </rPr>
      <t xml:space="preserve"> in Brick masonary / Plain/  Reinforced concrete abutment, wing wall/ return wall with 100 mm dia AC pipe, extending through the full width of the structure with slope of 1V : 20H towards drawing face . Complete as per drawing and technical specification and as per clause 2706 and 2200</t>
    </r>
  </si>
  <si>
    <r>
      <rPr>
        <b/>
        <sz val="10"/>
        <rFont val="Times New Roman"/>
        <family val="1"/>
      </rPr>
      <t>Back filling</t>
    </r>
    <r>
      <rPr>
        <sz val="10"/>
        <rFont val="Times New Roman"/>
        <family val="1"/>
      </rPr>
      <t xml:space="preserve"> behind abutment,  wing wall and return wall complete as per drawing and Technical specification 710.1.4 of I.R.C. 78 and 2200
(i) Granular material</t>
    </r>
  </si>
  <si>
    <r>
      <rPr>
        <b/>
        <sz val="10"/>
        <rFont val="Times New Roman"/>
        <family val="1"/>
      </rPr>
      <t>Providing &amp; laying of filter media</t>
    </r>
    <r>
      <rPr>
        <sz val="10"/>
        <rFont val="Times New Roman"/>
        <family val="1"/>
      </rPr>
      <t xml:space="preserve">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specifications 700.1.4 of  I.R.C. 78 and 2200</t>
    </r>
  </si>
  <si>
    <t>Furnishing and Placing Reinforced/Prestressed cement concrete in super-structure as per drawing and Technical Specification sections 1500, 1600 and 1700
B.  RCC Grade M 30
(I)SUPER - STRUCTURE  For T-beam &amp; slab 
(a) Using batch type concrete mixer with integrated
weigher.</t>
  </si>
  <si>
    <t>(i) Height upto 5 m</t>
  </si>
  <si>
    <t>Supplying, fitting and placing HSD (High Strength
Deformed Steel) bar reinforcement in super-structure complete as per drawing and technical specifications 1600   (Fe 500)</t>
  </si>
  <si>
    <r>
      <t xml:space="preserve">Providing and laying Cement concrete </t>
    </r>
    <r>
      <rPr>
        <b/>
        <sz val="10"/>
        <rFont val="Times New Roman"/>
        <family val="1"/>
      </rPr>
      <t>wearing coat</t>
    </r>
    <r>
      <rPr>
        <sz val="10"/>
        <rFont val="Times New Roman"/>
        <family val="1"/>
      </rPr>
      <t xml:space="preserve"> M-35 grade including reinforcement of 8 mm diameter @ 150 mm c/c spacing in both ways for each 75 mm thickness of concrete complete as per drawing and Technical Specifications as per section 2700</t>
    </r>
  </si>
  <si>
    <r>
      <rPr>
        <b/>
        <sz val="10"/>
        <rFont val="Times New Roman"/>
        <family val="1"/>
      </rPr>
      <t>Construction of RCC railing of M30</t>
    </r>
    <r>
      <rPr>
        <sz val="10"/>
        <rFont val="Times New Roman"/>
        <family val="1"/>
      </rPr>
      <t xml:space="preserve"> Grade in-situ with 20 mm nominal size aggregate, true to line and grade, tolerance of vertical RCC post not to exceed 1 in 500, centre to centre spacing between vertical post not to exceed 2000 mm, leaving adequate space between vertical post for expansion, complete as per latest IRC- 5 &amp; IRC-6, approved drawings and technical specifications.</t>
    </r>
  </si>
  <si>
    <r>
      <rPr>
        <b/>
        <sz val="10"/>
        <rFont val="Times New Roman"/>
        <family val="1"/>
      </rPr>
      <t>Drainage Spouts</t>
    </r>
    <r>
      <rPr>
        <sz val="10"/>
        <rFont val="Times New Roman"/>
        <family val="1"/>
      </rPr>
      <t xml:space="preserve"> complete as per drawing and Technical specifications of section 2705</t>
    </r>
  </si>
  <si>
    <r>
      <t xml:space="preserve">PCC M15 Grade leveling course below </t>
    </r>
    <r>
      <rPr>
        <b/>
        <sz val="10"/>
        <rFont val="Times New Roman"/>
        <family val="1"/>
      </rPr>
      <t>approach slab</t>
    </r>
    <r>
      <rPr>
        <sz val="10"/>
        <rFont val="Times New Roman"/>
        <family val="1"/>
      </rPr>
      <t xml:space="preserve"> complete as per drawing and Technical specification and as per relevant section 2700</t>
    </r>
  </si>
  <si>
    <r>
      <t xml:space="preserve">Providing and laying M-30 grade </t>
    </r>
    <r>
      <rPr>
        <b/>
        <sz val="10"/>
        <rFont val="Times New Roman"/>
        <family val="1"/>
      </rPr>
      <t>Reinforced cement concrete  approach slab</t>
    </r>
    <r>
      <rPr>
        <sz val="10"/>
        <rFont val="Times New Roman"/>
        <family val="1"/>
      </rPr>
      <t xml:space="preserve"> including reinforcement and formwork complete as per drawing and Technical specification and as per relevant sections 1500, 1600, 1700 and 2704</t>
    </r>
  </si>
  <si>
    <t>Providing and Fixing of Av. 20mm thick Granite plate
including cutting and polishing and inscribed details as per
approved drawing i/c engraving the matter as desired.</t>
  </si>
  <si>
    <t xml:space="preserve">Testing of span of bridge for deflection due to live load with platform for loading arrangements, apparatus for measurement etc. complete as per drawing and specifications (As per I.R.C.S.P.51) </t>
  </si>
  <si>
    <t>Cautionary, mandatory, informatory direction and place  Semi-Reflective Traffic signs upto 0.90 sqm identification sign boards.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</si>
  <si>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Granular Sub-base with Well Graded Material (Table 400.1)
Construction of granular sub-base by providing well graded material, spreading in uniform layers with motor grader on prepared surface, mixing by mix in place method with rotavator  at OMC, and compacting with smooth  wheel  roller to achieve the  desired density, complete as per Technical Specification Clause 401.</t>
  </si>
  <si>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</si>
  <si>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Bill Of Quantities</t>
  </si>
  <si>
    <t>SOR</t>
  </si>
  <si>
    <t xml:space="preserve"> Item No.</t>
  </si>
  <si>
    <t>PMGSY 2018</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</si>
  <si>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B 1000 mm Dia</t>
  </si>
  <si>
    <t xml:space="preserve"> TOTAL AMOUNT</t>
  </si>
  <si>
    <t>ADD 18% GST</t>
  </si>
  <si>
    <t>Maintenance Cost</t>
  </si>
  <si>
    <t xml:space="preserve">1st Year </t>
  </si>
  <si>
    <t xml:space="preserve">2nd Year </t>
  </si>
  <si>
    <t xml:space="preserve">3rd Year </t>
  </si>
  <si>
    <t xml:space="preserve">4th Year </t>
  </si>
  <si>
    <t xml:space="preserve">5th Year </t>
  </si>
  <si>
    <t>Total Maintencnce Cost</t>
  </si>
  <si>
    <t>Add 18% GST</t>
  </si>
  <si>
    <t>G-Total</t>
  </si>
  <si>
    <t>Say Rs. In Lacs</t>
  </si>
  <si>
    <t>Assistant Engineer
CGRRDA, PIU 01 Bastar</t>
  </si>
  <si>
    <t>Sub Engineer
CGRRDA, PIU 01 Bastar</t>
  </si>
  <si>
    <t>Executive Engineer
CGRRDA, PIU 01 Bastar</t>
  </si>
  <si>
    <r>
      <t xml:space="preserve">Construction of </t>
    </r>
    <r>
      <rPr>
        <b/>
        <sz val="9"/>
        <rFont val="Century Schoolbook"/>
        <family val="1"/>
      </rPr>
      <t>toe walls</t>
    </r>
    <r>
      <rPr>
        <sz val="9"/>
        <rFont val="Century Schoolbook"/>
        <family val="1"/>
      </rPr>
      <t xml:space="preserve"> for protection of slopes as per drawing and technical specifications Clause 1302.5Cement concrete grade M 10 in case of concrete block  P.C.C grade M 10 (Nominal mix 1:3:6)</t>
    </r>
  </si>
  <si>
    <t>Bridge 2025</t>
  </si>
  <si>
    <t>E(b)(iii)</t>
  </si>
</sst>
</file>

<file path=xl/styles.xml><?xml version="1.0" encoding="utf-8"?>
<styleSheet xmlns="http://schemas.openxmlformats.org/spreadsheetml/2006/main">
  <numFmts count="7">
    <numFmt numFmtId="43" formatCode="_(* #,##0.00_);_(* \(#,##0.00\);_(* &quot;-&quot;??_);_(@_)"/>
    <numFmt numFmtId="164" formatCode="_ * #,##0.00_ ;_ * \-#,##0.00_ ;_ * &quot;-&quot;??_ ;_ @_ "/>
    <numFmt numFmtId="165" formatCode="0.0"/>
    <numFmt numFmtId="166" formatCode="0.000"/>
    <numFmt numFmtId="167" formatCode="_(* #,##0_);_(* \(#,##0\);_(* &quot;-&quot;??_);_(@_)"/>
    <numFmt numFmtId="168" formatCode="0.0000"/>
    <numFmt numFmtId="169" formatCode="0.00000"/>
  </numFmts>
  <fonts count="67">
    <font>
      <sz val="11"/>
      <color theme="1"/>
      <name val="Calibri"/>
      <family val="2"/>
      <scheme val="minor"/>
    </font>
    <font>
      <sz val="12"/>
      <color theme="1"/>
      <name val="Cambria"/>
      <family val="1"/>
      <scheme val="major"/>
    </font>
    <font>
      <b/>
      <sz val="12"/>
      <color theme="1"/>
      <name val="Cambria"/>
      <family val="1"/>
      <scheme val="major"/>
    </font>
    <font>
      <b/>
      <sz val="14"/>
      <color theme="1"/>
      <name val="Cambria"/>
      <family val="1"/>
      <scheme val="major"/>
    </font>
    <font>
      <b/>
      <u/>
      <sz val="13"/>
      <color theme="1"/>
      <name val="Cambria"/>
      <family val="1"/>
      <scheme val="major"/>
    </font>
    <font>
      <sz val="11"/>
      <color theme="1"/>
      <name val="Lucida Console"/>
      <family val="3"/>
    </font>
    <font>
      <sz val="14"/>
      <color theme="1"/>
      <name val="Calibri"/>
      <family val="2"/>
      <scheme val="minor"/>
    </font>
    <font>
      <b/>
      <sz val="16"/>
      <color theme="1"/>
      <name val="Calibri"/>
      <family val="2"/>
      <scheme val="minor"/>
    </font>
    <font>
      <sz val="13"/>
      <color theme="1"/>
      <name val="Calibri"/>
      <family val="2"/>
      <scheme val="minor"/>
    </font>
    <font>
      <b/>
      <sz val="16"/>
      <color theme="1"/>
      <name val="Cambria"/>
      <family val="1"/>
      <scheme val="major"/>
    </font>
    <font>
      <b/>
      <sz val="11"/>
      <color theme="1"/>
      <name val="Times New Roman"/>
      <family val="1"/>
    </font>
    <font>
      <sz val="11"/>
      <color theme="1"/>
      <name val="Cambria"/>
      <family val="1"/>
      <scheme val="major"/>
    </font>
    <font>
      <sz val="10"/>
      <name val="Times New Roman"/>
      <family val="1"/>
    </font>
    <font>
      <sz val="11"/>
      <color theme="1"/>
      <name val="Calibri"/>
      <family val="2"/>
      <scheme val="minor"/>
    </font>
    <font>
      <b/>
      <sz val="11"/>
      <color theme="1"/>
      <name val="Calibri"/>
      <family val="2"/>
      <scheme val="minor"/>
    </font>
    <font>
      <sz val="10"/>
      <color theme="1"/>
      <name val="Cambria"/>
      <family val="1"/>
      <scheme val="major"/>
    </font>
    <font>
      <sz val="10"/>
      <name val="Arial"/>
      <family val="2"/>
    </font>
    <font>
      <sz val="9"/>
      <color theme="1"/>
      <name val="Cambria"/>
      <family val="1"/>
      <scheme val="major"/>
    </font>
    <font>
      <b/>
      <sz val="14"/>
      <name val="Times New Roman"/>
      <family val="1"/>
    </font>
    <font>
      <b/>
      <sz val="11"/>
      <name val="Times New Roman"/>
      <family val="1"/>
    </font>
    <font>
      <sz val="12"/>
      <name val="Calibri"/>
      <family val="2"/>
      <scheme val="minor"/>
    </font>
    <font>
      <b/>
      <sz val="12"/>
      <name val="Calibri"/>
      <family val="2"/>
      <scheme val="minor"/>
    </font>
    <font>
      <b/>
      <sz val="12"/>
      <name val="Calibri"/>
      <family val="2"/>
    </font>
    <font>
      <b/>
      <sz val="9"/>
      <name val="Times New Roman"/>
      <family val="1"/>
    </font>
    <font>
      <b/>
      <sz val="10"/>
      <name val="Times New Roman"/>
      <family val="1"/>
    </font>
    <font>
      <sz val="10"/>
      <name val="Century Schoolbook"/>
      <family val="1"/>
    </font>
    <font>
      <sz val="9"/>
      <name val="Times New Roman"/>
      <family val="1"/>
    </font>
    <font>
      <sz val="8"/>
      <color theme="1"/>
      <name val="Cambria"/>
      <family val="1"/>
      <scheme val="major"/>
    </font>
    <font>
      <b/>
      <sz val="10"/>
      <color theme="1"/>
      <name val="Cambria"/>
      <family val="1"/>
      <scheme val="major"/>
    </font>
    <font>
      <b/>
      <u/>
      <sz val="12"/>
      <name val="Arial"/>
      <family val="2"/>
    </font>
    <font>
      <b/>
      <sz val="10"/>
      <name val="Arial"/>
      <family val="2"/>
    </font>
    <font>
      <b/>
      <sz val="22"/>
      <color theme="1"/>
      <name val="Cambria"/>
      <family val="1"/>
      <scheme val="major"/>
    </font>
    <font>
      <b/>
      <sz val="9"/>
      <color theme="1"/>
      <name val="Cambria"/>
      <family val="1"/>
      <scheme val="major"/>
    </font>
    <font>
      <b/>
      <u/>
      <sz val="9"/>
      <color theme="1"/>
      <name val="Cambria"/>
      <family val="1"/>
      <scheme val="major"/>
    </font>
    <font>
      <b/>
      <sz val="9"/>
      <name val="Calibri"/>
      <family val="2"/>
      <scheme val="minor"/>
    </font>
    <font>
      <sz val="9"/>
      <name val="Calibri"/>
      <family val="2"/>
      <scheme val="minor"/>
    </font>
    <font>
      <sz val="12"/>
      <name val="Cambria"/>
      <family val="1"/>
      <scheme val="major"/>
    </font>
    <font>
      <sz val="8"/>
      <name val="Century Schoolbook"/>
      <family val="1"/>
    </font>
    <font>
      <sz val="9"/>
      <name val="Arial"/>
      <family val="2"/>
    </font>
    <font>
      <b/>
      <sz val="8"/>
      <color theme="1"/>
      <name val="Cambria"/>
      <family val="1"/>
      <scheme val="major"/>
    </font>
    <font>
      <sz val="10"/>
      <name val="Calibri"/>
      <family val="2"/>
      <scheme val="minor"/>
    </font>
    <font>
      <b/>
      <sz val="10"/>
      <name val="Calibri"/>
      <family val="2"/>
      <scheme val="minor"/>
    </font>
    <font>
      <sz val="10"/>
      <name val="Calibri"/>
      <family val="2"/>
    </font>
    <font>
      <sz val="8"/>
      <color theme="1"/>
      <name val="Calibri"/>
      <family val="2"/>
      <scheme val="minor"/>
    </font>
    <font>
      <sz val="11"/>
      <name val="Times New Roman"/>
      <family val="1"/>
    </font>
    <font>
      <sz val="11"/>
      <name val="Calibri"/>
      <family val="2"/>
      <scheme val="minor"/>
    </font>
    <font>
      <sz val="11"/>
      <name val="Cambria"/>
      <family val="1"/>
      <scheme val="major"/>
    </font>
    <font>
      <sz val="8"/>
      <name val="Cambria"/>
      <family val="1"/>
      <scheme val="major"/>
    </font>
    <font>
      <sz val="9"/>
      <name val="Century Schoolbook"/>
      <family val="1"/>
    </font>
    <font>
      <sz val="8"/>
      <name val="Arial"/>
      <family val="2"/>
    </font>
    <font>
      <sz val="10"/>
      <color theme="1"/>
      <name val="Calibri"/>
      <family val="2"/>
    </font>
    <font>
      <sz val="9"/>
      <name val="Calibri"/>
      <family val="2"/>
    </font>
    <font>
      <b/>
      <sz val="9"/>
      <name val="Calibri"/>
      <family val="2"/>
    </font>
    <font>
      <b/>
      <sz val="12"/>
      <color theme="1"/>
      <name val="Calibri"/>
      <family val="2"/>
      <scheme val="minor"/>
    </font>
    <font>
      <sz val="10"/>
      <color theme="1"/>
      <name val="Calibri"/>
      <family val="2"/>
      <scheme val="minor"/>
    </font>
    <font>
      <sz val="10"/>
      <name val="Cambria"/>
      <family val="1"/>
      <scheme val="major"/>
    </font>
    <font>
      <sz val="9"/>
      <name val="Cambria"/>
      <family val="1"/>
      <scheme val="major"/>
    </font>
    <font>
      <sz val="10"/>
      <color theme="1"/>
      <name val="Times New Roman"/>
      <family val="1"/>
    </font>
    <font>
      <b/>
      <sz val="9"/>
      <name val="Century Schoolbook"/>
      <family val="1"/>
    </font>
    <font>
      <b/>
      <sz val="13"/>
      <color theme="1"/>
      <name val="Calibri"/>
      <family val="2"/>
      <scheme val="minor"/>
    </font>
    <font>
      <sz val="12"/>
      <color theme="1"/>
      <name val="Times New Roman"/>
      <family val="1"/>
    </font>
    <font>
      <sz val="11"/>
      <color theme="1"/>
      <name val="Times New Roman"/>
      <family val="1"/>
    </font>
    <font>
      <b/>
      <sz val="10"/>
      <color theme="1"/>
      <name val="Times New Roman"/>
      <family val="1"/>
    </font>
    <font>
      <b/>
      <sz val="14"/>
      <color theme="1"/>
      <name val="Times New Roman"/>
      <family val="1"/>
    </font>
    <font>
      <sz val="14"/>
      <color theme="1"/>
      <name val="Times New Roman"/>
      <family val="1"/>
    </font>
    <font>
      <sz val="14"/>
      <name val="Times New Roman"/>
      <family val="1"/>
    </font>
    <font>
      <b/>
      <sz val="11"/>
      <color theme="1"/>
      <name val="Cambria"/>
      <family val="1"/>
      <scheme val="maj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43" fontId="13" fillId="0" borderId="0" applyFont="0" applyFill="0" applyBorder="0" applyAlignment="0" applyProtection="0"/>
    <xf numFmtId="0" fontId="16" fillId="0" borderId="0"/>
    <xf numFmtId="0" fontId="13" fillId="0" borderId="0"/>
    <xf numFmtId="0" fontId="13" fillId="0" borderId="0"/>
    <xf numFmtId="9" fontId="13" fillId="0" borderId="0" applyFont="0" applyFill="0" applyBorder="0" applyAlignment="0" applyProtection="0"/>
    <xf numFmtId="0" fontId="16" fillId="0" borderId="0"/>
  </cellStyleXfs>
  <cellXfs count="250">
    <xf numFmtId="0" fontId="0" fillId="0" borderId="0" xfId="0"/>
    <xf numFmtId="0" fontId="1" fillId="0" borderId="0" xfId="0" applyFont="1"/>
    <xf numFmtId="0" fontId="1" fillId="0" borderId="0" xfId="0" applyFont="1" applyAlignment="1">
      <alignment horizontal="center" vertical="top"/>
    </xf>
    <xf numFmtId="0" fontId="0" fillId="0" borderId="0" xfId="0" applyAlignment="1">
      <alignment vertical="center"/>
    </xf>
    <xf numFmtId="0" fontId="5" fillId="0" borderId="0" xfId="0" applyFont="1"/>
    <xf numFmtId="0" fontId="7" fillId="0" borderId="0" xfId="0" applyFont="1"/>
    <xf numFmtId="0" fontId="7" fillId="0" borderId="1"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xf numFmtId="0" fontId="8" fillId="0" borderId="1" xfId="0" applyFont="1" applyBorder="1" applyAlignment="1">
      <alignment horizontal="center" vertical="center"/>
    </xf>
    <xf numFmtId="0" fontId="8" fillId="0" borderId="1" xfId="0" applyFont="1" applyBorder="1" applyAlignment="1">
      <alignment horizontal="left" vertical="center"/>
    </xf>
    <xf numFmtId="0" fontId="9" fillId="0" borderId="0" xfId="0" applyFont="1" applyAlignment="1">
      <alignment horizontal="center"/>
    </xf>
    <xf numFmtId="1" fontId="1" fillId="0" borderId="0" xfId="0" applyNumberFormat="1" applyFont="1"/>
    <xf numFmtId="0" fontId="2" fillId="0" borderId="0" xfId="0" applyFont="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top" wrapText="1"/>
    </xf>
    <xf numFmtId="2"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5" fillId="0" borderId="0" xfId="0" applyFont="1" applyAlignment="1">
      <alignment horizontal="center"/>
    </xf>
    <xf numFmtId="0" fontId="15" fillId="0" borderId="0" xfId="0" applyFont="1"/>
    <xf numFmtId="0" fontId="30" fillId="0" borderId="2" xfId="6" applyFont="1" applyBorder="1" applyAlignment="1">
      <alignment vertical="center"/>
    </xf>
    <xf numFmtId="0" fontId="30" fillId="0" borderId="3" xfId="6" applyFont="1" applyBorder="1" applyAlignment="1">
      <alignment horizontal="center" vertical="center"/>
    </xf>
    <xf numFmtId="0" fontId="14" fillId="0" borderId="0" xfId="0" applyFont="1" applyAlignment="1">
      <alignment vertical="center"/>
    </xf>
    <xf numFmtId="0" fontId="0" fillId="0" borderId="1" xfId="0" applyBorder="1" applyAlignment="1">
      <alignment vertical="center"/>
    </xf>
    <xf numFmtId="10" fontId="0" fillId="0" borderId="0" xfId="5" applyNumberFormat="1" applyFont="1" applyBorder="1" applyAlignment="1">
      <alignment vertical="center"/>
    </xf>
    <xf numFmtId="0" fontId="30" fillId="0" borderId="0" xfId="6" applyFont="1" applyAlignment="1">
      <alignment horizontal="center"/>
    </xf>
    <xf numFmtId="0" fontId="16" fillId="0" borderId="0" xfId="6"/>
    <xf numFmtId="0" fontId="16" fillId="0" borderId="0" xfId="6" applyAlignment="1">
      <alignment horizontal="center"/>
    </xf>
    <xf numFmtId="2" fontId="16" fillId="0" borderId="0" xfId="6" applyNumberFormat="1" applyAlignment="1">
      <alignment horizontal="center"/>
    </xf>
    <xf numFmtId="0" fontId="15" fillId="0" borderId="0" xfId="0" applyFont="1" applyAlignment="1">
      <alignment horizontal="center" vertical="center"/>
    </xf>
    <xf numFmtId="0" fontId="37" fillId="0" borderId="1" xfId="2" applyFont="1" applyBorder="1" applyAlignment="1">
      <alignment vertical="top" wrapText="1"/>
    </xf>
    <xf numFmtId="0" fontId="27" fillId="0" borderId="0" xfId="0" applyFont="1" applyAlignment="1">
      <alignment horizontal="center" vertical="top"/>
    </xf>
    <xf numFmtId="0" fontId="40" fillId="0" borderId="1" xfId="0" applyFont="1" applyBorder="1" applyAlignment="1">
      <alignment horizontal="justify" vertical="top" wrapText="1"/>
    </xf>
    <xf numFmtId="1" fontId="20" fillId="0" borderId="1" xfId="0" applyNumberFormat="1" applyFont="1" applyBorder="1" applyAlignment="1">
      <alignment horizontal="center" vertical="center" wrapText="1"/>
    </xf>
    <xf numFmtId="0" fontId="0" fillId="3" borderId="1" xfId="0" applyFill="1" applyBorder="1" applyAlignment="1">
      <alignment vertical="center"/>
    </xf>
    <xf numFmtId="2" fontId="0" fillId="0" borderId="1" xfId="0" applyNumberFormat="1" applyBorder="1" applyAlignment="1">
      <alignment horizontal="center" vertical="center"/>
    </xf>
    <xf numFmtId="166" fontId="0" fillId="0" borderId="1" xfId="0" applyNumberFormat="1" applyBorder="1" applyAlignment="1">
      <alignment horizontal="center" vertical="center"/>
    </xf>
    <xf numFmtId="10" fontId="0" fillId="3" borderId="1" xfId="5" applyNumberFormat="1" applyFont="1" applyFill="1" applyBorder="1" applyAlignment="1">
      <alignment horizontal="center" vertical="center"/>
    </xf>
    <xf numFmtId="10" fontId="14" fillId="0" borderId="0" xfId="5" applyNumberFormat="1" applyFont="1" applyBorder="1" applyAlignment="1">
      <alignment horizontal="center" vertical="center"/>
    </xf>
    <xf numFmtId="0" fontId="20" fillId="0" borderId="1" xfId="0" applyFont="1" applyBorder="1" applyAlignment="1">
      <alignment horizontal="center" vertical="top" wrapText="1"/>
    </xf>
    <xf numFmtId="0" fontId="21" fillId="0" borderId="1" xfId="0" applyFont="1" applyBorder="1" applyAlignment="1">
      <alignment horizontal="center" vertical="center" wrapText="1"/>
    </xf>
    <xf numFmtId="0" fontId="1" fillId="0" borderId="0" xfId="0" applyFont="1" applyAlignment="1">
      <alignment horizontal="left"/>
    </xf>
    <xf numFmtId="167" fontId="1" fillId="0" borderId="0" xfId="1" applyNumberFormat="1" applyFont="1" applyFill="1" applyAlignment="1">
      <alignment horizontal="center" vertical="center"/>
    </xf>
    <xf numFmtId="167" fontId="27" fillId="0" borderId="0" xfId="1" applyNumberFormat="1" applyFont="1" applyFill="1" applyAlignment="1">
      <alignment horizontal="center" vertical="center"/>
    </xf>
    <xf numFmtId="0" fontId="40" fillId="0" borderId="1" xfId="0" applyFont="1" applyBorder="1" applyAlignment="1">
      <alignment horizontal="left" vertical="top" wrapText="1"/>
    </xf>
    <xf numFmtId="0" fontId="1" fillId="0" borderId="1" xfId="0" applyFont="1" applyBorder="1" applyAlignment="1">
      <alignment horizontal="left"/>
    </xf>
    <xf numFmtId="0" fontId="36" fillId="0" borderId="1" xfId="0" applyFont="1" applyBorder="1" applyAlignment="1">
      <alignment horizontal="center" vertical="top"/>
    </xf>
    <xf numFmtId="0" fontId="36" fillId="0" borderId="1" xfId="0" applyFont="1" applyBorder="1" applyAlignment="1">
      <alignment horizontal="center" vertical="center"/>
    </xf>
    <xf numFmtId="1" fontId="46" fillId="0" borderId="1" xfId="0" applyNumberFormat="1" applyFont="1" applyBorder="1" applyAlignment="1">
      <alignment horizontal="center" vertical="center"/>
    </xf>
    <xf numFmtId="167" fontId="47" fillId="0" borderId="1" xfId="0" applyNumberFormat="1" applyFont="1" applyBorder="1" applyAlignment="1">
      <alignment horizontal="center" vertical="center"/>
    </xf>
    <xf numFmtId="167" fontId="36" fillId="0" borderId="1" xfId="1" applyNumberFormat="1" applyFont="1" applyFill="1" applyBorder="1" applyAlignment="1">
      <alignment horizontal="center" vertical="center"/>
    </xf>
    <xf numFmtId="0" fontId="17" fillId="0" borderId="1" xfId="0" applyFont="1" applyBorder="1" applyAlignment="1">
      <alignment horizontal="center" vertical="center"/>
    </xf>
    <xf numFmtId="0" fontId="0" fillId="0" borderId="0" xfId="0" applyAlignment="1">
      <alignment horizontal="center" vertical="center"/>
    </xf>
    <xf numFmtId="0" fontId="49" fillId="0" borderId="0" xfId="6" applyFont="1" applyAlignment="1">
      <alignment horizontal="center"/>
    </xf>
    <xf numFmtId="0" fontId="0" fillId="0" borderId="1" xfId="0" applyBorder="1" applyAlignment="1">
      <alignment horizontal="center" wrapText="1"/>
    </xf>
    <xf numFmtId="166" fontId="0" fillId="0" borderId="1" xfId="0" applyNumberFormat="1" applyBorder="1"/>
    <xf numFmtId="2" fontId="0" fillId="0" borderId="1" xfId="0" applyNumberFormat="1" applyBorder="1"/>
    <xf numFmtId="166" fontId="0" fillId="0" borderId="0" xfId="0" applyNumberFormat="1"/>
    <xf numFmtId="0" fontId="48" fillId="0" borderId="1" xfId="2" applyFont="1" applyBorder="1" applyAlignment="1">
      <alignment vertical="top" wrapText="1"/>
    </xf>
    <xf numFmtId="0" fontId="38" fillId="0" borderId="1" xfId="0" applyFont="1" applyBorder="1" applyAlignment="1">
      <alignment vertical="top" wrapText="1"/>
    </xf>
    <xf numFmtId="1" fontId="1" fillId="0" borderId="0" xfId="0" applyNumberFormat="1" applyFont="1" applyAlignment="1">
      <alignment horizontal="left"/>
    </xf>
    <xf numFmtId="1" fontId="21" fillId="0" borderId="1" xfId="0" applyNumberFormat="1" applyFont="1" applyBorder="1" applyAlignment="1">
      <alignment horizontal="center" vertical="center" wrapText="1"/>
    </xf>
    <xf numFmtId="0" fontId="35" fillId="0" borderId="1" xfId="0" applyFont="1" applyBorder="1" applyAlignment="1">
      <alignment horizontal="justify" vertical="top" wrapText="1"/>
    </xf>
    <xf numFmtId="0" fontId="34" fillId="0" borderId="1" xfId="0" applyFont="1" applyBorder="1" applyAlignment="1">
      <alignment horizontal="center" vertical="center" wrapText="1"/>
    </xf>
    <xf numFmtId="2" fontId="0" fillId="0" borderId="2" xfId="0" applyNumberFormat="1" applyBorder="1"/>
    <xf numFmtId="2" fontId="0" fillId="0" borderId="0" xfId="0" applyNumberFormat="1"/>
    <xf numFmtId="0" fontId="0" fillId="0" borderId="1" xfId="0" applyBorder="1" applyAlignment="1">
      <alignment horizontal="center" vertical="top"/>
    </xf>
    <xf numFmtId="0" fontId="0" fillId="0" borderId="0" xfId="0" applyAlignment="1">
      <alignment horizontal="center" vertical="top"/>
    </xf>
    <xf numFmtId="0" fontId="25" fillId="0" borderId="1" xfId="2" applyFont="1" applyBorder="1" applyAlignment="1">
      <alignment horizontal="center" vertical="top" wrapText="1"/>
    </xf>
    <xf numFmtId="0" fontId="23" fillId="0" borderId="1" xfId="0" applyFont="1" applyBorder="1" applyAlignment="1">
      <alignment horizontal="center" vertical="top" wrapText="1"/>
    </xf>
    <xf numFmtId="0" fontId="15" fillId="0" borderId="0" xfId="0" applyFont="1" applyAlignment="1">
      <alignment horizontal="center" vertical="top"/>
    </xf>
    <xf numFmtId="166" fontId="20"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0" fontId="20" fillId="0" borderId="1" xfId="0" applyFont="1" applyBorder="1" applyAlignment="1">
      <alignment horizontal="justify" vertical="top" wrapText="1"/>
    </xf>
    <xf numFmtId="2" fontId="20" fillId="0" borderId="1" xfId="0" applyNumberFormat="1" applyFont="1" applyBorder="1" applyAlignment="1">
      <alignment horizontal="right" vertical="center" wrapText="1"/>
    </xf>
    <xf numFmtId="0" fontId="54" fillId="0" borderId="1" xfId="0" applyFont="1" applyBorder="1" applyAlignment="1">
      <alignment horizontal="left" vertical="top" wrapText="1"/>
    </xf>
    <xf numFmtId="3" fontId="21" fillId="0" borderId="1" xfId="0" applyNumberFormat="1" applyFont="1" applyBorder="1" applyAlignment="1">
      <alignment horizontal="center" vertical="center" wrapText="1"/>
    </xf>
    <xf numFmtId="1" fontId="41" fillId="0" borderId="1" xfId="0" applyNumberFormat="1" applyFont="1" applyBorder="1" applyAlignment="1">
      <alignment horizontal="center" vertical="center" wrapText="1"/>
    </xf>
    <xf numFmtId="1" fontId="1" fillId="0" borderId="1" xfId="0" applyNumberFormat="1" applyFont="1" applyBorder="1" applyAlignment="1">
      <alignment horizontal="left"/>
    </xf>
    <xf numFmtId="1" fontId="34" fillId="0" borderId="1" xfId="0" applyNumberFormat="1" applyFont="1" applyBorder="1" applyAlignment="1">
      <alignment horizontal="center" vertical="center" wrapText="1"/>
    </xf>
    <xf numFmtId="0" fontId="1" fillId="0" borderId="1" xfId="0" applyFont="1" applyBorder="1"/>
    <xf numFmtId="0" fontId="44" fillId="0" borderId="1" xfId="0" applyFont="1" applyBorder="1" applyAlignment="1">
      <alignment horizontal="center" vertical="center"/>
    </xf>
    <xf numFmtId="1" fontId="44" fillId="0" borderId="1" xfId="0" applyNumberFormat="1" applyFont="1" applyBorder="1" applyAlignment="1">
      <alignment horizontal="center" vertical="center"/>
    </xf>
    <xf numFmtId="0" fontId="35" fillId="0" borderId="1" xfId="0" applyFont="1" applyBorder="1" applyAlignment="1">
      <alignment horizontal="left" vertical="top" wrapText="1"/>
    </xf>
    <xf numFmtId="0" fontId="42" fillId="0" borderId="1" xfId="0" applyFont="1" applyBorder="1" applyAlignment="1">
      <alignment horizontal="left" vertical="top" wrapText="1"/>
    </xf>
    <xf numFmtId="0" fontId="24" fillId="0" borderId="1" xfId="0" applyFont="1" applyBorder="1" applyAlignment="1">
      <alignment horizontal="center" vertical="top"/>
    </xf>
    <xf numFmtId="0" fontId="24" fillId="0" borderId="1" xfId="0" applyFont="1" applyBorder="1" applyAlignment="1" applyProtection="1">
      <alignment horizontal="center" vertical="top"/>
      <protection locked="0"/>
    </xf>
    <xf numFmtId="0" fontId="26" fillId="0" borderId="1" xfId="0" applyFont="1" applyBorder="1" applyAlignment="1">
      <alignment horizontal="center" vertical="top" wrapText="1"/>
    </xf>
    <xf numFmtId="0" fontId="27" fillId="0" borderId="0" xfId="0" applyFont="1" applyAlignment="1">
      <alignment horizontal="center"/>
    </xf>
    <xf numFmtId="0" fontId="43" fillId="0" borderId="0" xfId="0" applyFont="1"/>
    <xf numFmtId="0" fontId="39" fillId="0" borderId="0" xfId="0" applyFont="1" applyAlignment="1">
      <alignment horizontal="center"/>
    </xf>
    <xf numFmtId="0" fontId="27" fillId="0" borderId="0" xfId="0" applyFont="1"/>
    <xf numFmtId="0" fontId="0" fillId="0" borderId="8" xfId="0" applyBorder="1"/>
    <xf numFmtId="0" fontId="0" fillId="0" borderId="9" xfId="0" applyBorder="1"/>
    <xf numFmtId="0" fontId="28" fillId="0" borderId="0" xfId="0" applyFont="1" applyAlignment="1">
      <alignment horizontal="center"/>
    </xf>
    <xf numFmtId="1" fontId="20" fillId="0" borderId="1" xfId="0" applyNumberFormat="1" applyFont="1" applyBorder="1" applyAlignment="1">
      <alignment horizontal="right" vertical="center" wrapText="1"/>
    </xf>
    <xf numFmtId="0" fontId="28" fillId="0" borderId="0" xfId="0" applyFont="1" applyAlignment="1">
      <alignment horizontal="left" vertical="top"/>
    </xf>
    <xf numFmtId="0" fontId="15" fillId="0" borderId="0" xfId="0" applyFont="1" applyAlignment="1">
      <alignment horizontal="left" vertical="top"/>
    </xf>
    <xf numFmtId="0" fontId="27" fillId="0" borderId="0" xfId="0" applyFont="1" applyAlignment="1">
      <alignment horizontal="left" vertical="top"/>
    </xf>
    <xf numFmtId="0" fontId="39" fillId="0" borderId="0" xfId="0" applyFont="1" applyAlignment="1">
      <alignment horizontal="left" vertical="top"/>
    </xf>
    <xf numFmtId="9" fontId="0" fillId="0" borderId="1" xfId="5" applyFont="1" applyBorder="1"/>
    <xf numFmtId="168" fontId="0" fillId="0" borderId="1" xfId="0" applyNumberFormat="1" applyBorder="1"/>
    <xf numFmtId="0" fontId="27" fillId="0" borderId="1" xfId="0" applyFont="1" applyBorder="1" applyAlignment="1">
      <alignment horizontal="left" vertical="center" wrapText="1" indent="1"/>
    </xf>
    <xf numFmtId="0" fontId="27" fillId="2" borderId="1" xfId="0" applyFont="1" applyFill="1" applyBorder="1" applyAlignment="1">
      <alignment horizontal="left" vertical="center" wrapText="1" indent="1"/>
    </xf>
    <xf numFmtId="0" fontId="27" fillId="2" borderId="1" xfId="0" applyFont="1" applyFill="1" applyBorder="1" applyAlignment="1">
      <alignment horizontal="left" wrapText="1" indent="1"/>
    </xf>
    <xf numFmtId="0" fontId="27" fillId="2" borderId="1" xfId="0" applyFont="1" applyFill="1" applyBorder="1" applyAlignment="1">
      <alignment horizontal="left" vertical="top" wrapText="1" indent="1"/>
    </xf>
    <xf numFmtId="0" fontId="27" fillId="0" borderId="1" xfId="0" applyFont="1" applyBorder="1" applyAlignment="1">
      <alignment horizontal="left" vertical="top" wrapText="1" indent="1"/>
    </xf>
    <xf numFmtId="0" fontId="1" fillId="0" borderId="1" xfId="0" applyFont="1" applyBorder="1" applyAlignment="1">
      <alignment horizontal="left" vertical="center" indent="1"/>
    </xf>
    <xf numFmtId="0" fontId="1" fillId="0" borderId="0" xfId="0" applyFont="1" applyAlignment="1">
      <alignment horizontal="left" vertical="center" indent="1"/>
    </xf>
    <xf numFmtId="0" fontId="0" fillId="0" borderId="0" xfId="0" applyAlignment="1">
      <alignment horizontal="left" vertical="center" indent="1"/>
    </xf>
    <xf numFmtId="1" fontId="15" fillId="0" borderId="1" xfId="0" applyNumberFormat="1" applyFont="1" applyBorder="1" applyAlignment="1">
      <alignment horizontal="left"/>
    </xf>
    <xf numFmtId="1" fontId="55" fillId="0" borderId="1" xfId="0" applyNumberFormat="1" applyFont="1" applyBorder="1" applyAlignment="1">
      <alignment horizontal="center" vertical="center"/>
    </xf>
    <xf numFmtId="1" fontId="56" fillId="0" borderId="1" xfId="0" applyNumberFormat="1" applyFont="1" applyBorder="1" applyAlignment="1">
      <alignment horizontal="center" vertical="center"/>
    </xf>
    <xf numFmtId="167" fontId="27" fillId="0" borderId="0" xfId="0" applyNumberFormat="1" applyFont="1" applyAlignment="1">
      <alignment horizontal="center" vertical="center"/>
    </xf>
    <xf numFmtId="165" fontId="16" fillId="0" borderId="1" xfId="0" applyNumberFormat="1" applyFont="1" applyBorder="1" applyAlignment="1">
      <alignment horizontal="center" vertical="top" wrapText="1"/>
    </xf>
    <xf numFmtId="0" fontId="32" fillId="0" borderId="1" xfId="0" applyFont="1" applyBorder="1" applyAlignment="1">
      <alignment horizontal="center" vertical="top" wrapText="1"/>
    </xf>
    <xf numFmtId="165" fontId="21" fillId="0" borderId="1" xfId="0" applyNumberFormat="1" applyFont="1" applyBorder="1" applyAlignment="1">
      <alignment horizontal="center" vertical="top" wrapText="1"/>
    </xf>
    <xf numFmtId="0" fontId="40" fillId="0" borderId="1" xfId="0" applyFont="1" applyBorder="1" applyAlignment="1">
      <alignment horizontal="center" vertical="top" wrapText="1"/>
    </xf>
    <xf numFmtId="2" fontId="21" fillId="0" borderId="1" xfId="0" applyNumberFormat="1" applyFont="1" applyBorder="1" applyAlignment="1">
      <alignment horizontal="center" vertical="top" wrapText="1"/>
    </xf>
    <xf numFmtId="0" fontId="21" fillId="0" borderId="1" xfId="0" applyFont="1" applyBorder="1" applyAlignment="1">
      <alignment horizontal="center" vertical="top"/>
    </xf>
    <xf numFmtId="0" fontId="53" fillId="0" borderId="1" xfId="0" applyFont="1" applyBorder="1" applyAlignment="1">
      <alignment horizontal="center" vertical="center"/>
    </xf>
    <xf numFmtId="0" fontId="30" fillId="0" borderId="0" xfId="6" applyFont="1" applyAlignment="1">
      <alignment horizontal="center" vertical="center" wrapText="1"/>
    </xf>
    <xf numFmtId="0" fontId="12" fillId="2" borderId="1" xfId="0" applyFont="1" applyFill="1" applyBorder="1" applyAlignment="1">
      <alignment horizontal="justify"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21"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65" fontId="20" fillId="2" borderId="1" xfId="0" applyNumberFormat="1" applyFont="1" applyFill="1" applyBorder="1" applyAlignment="1">
      <alignment horizontal="center" vertical="center" wrapText="1"/>
    </xf>
    <xf numFmtId="0" fontId="40" fillId="2" borderId="1" xfId="0" applyFont="1" applyFill="1" applyBorder="1" applyAlignment="1">
      <alignment horizontal="justify" vertical="center" wrapText="1"/>
    </xf>
    <xf numFmtId="2" fontId="11" fillId="2" borderId="1" xfId="0" applyNumberFormat="1" applyFont="1" applyFill="1" applyBorder="1" applyAlignment="1">
      <alignment horizontal="center" vertical="center"/>
    </xf>
    <xf numFmtId="1" fontId="20" fillId="2" borderId="1" xfId="0" applyNumberFormat="1" applyFont="1" applyFill="1" applyBorder="1" applyAlignment="1">
      <alignment horizontal="center" vertical="center" wrapText="1"/>
    </xf>
    <xf numFmtId="1" fontId="20" fillId="2" borderId="2" xfId="0" applyNumberFormat="1" applyFont="1" applyFill="1" applyBorder="1" applyAlignment="1">
      <alignment horizontal="center" vertical="center" wrapText="1"/>
    </xf>
    <xf numFmtId="0" fontId="57" fillId="2" borderId="1" xfId="0" applyFont="1" applyFill="1" applyBorder="1" applyAlignment="1">
      <alignment horizontal="center" vertical="center" wrapText="1"/>
    </xf>
    <xf numFmtId="0" fontId="57" fillId="2" borderId="1" xfId="0" applyFont="1" applyFill="1" applyBorder="1" applyAlignment="1">
      <alignment horizontal="justify" vertical="center" wrapText="1"/>
    </xf>
    <xf numFmtId="0" fontId="28" fillId="2" borderId="1" xfId="0" applyFont="1" applyFill="1" applyBorder="1" applyAlignment="1">
      <alignment horizontal="left" vertical="center" wrapText="1"/>
    </xf>
    <xf numFmtId="166" fontId="1" fillId="2" borderId="0" xfId="0" applyNumberFormat="1" applyFont="1" applyFill="1" applyAlignment="1">
      <alignment vertical="center"/>
    </xf>
    <xf numFmtId="167" fontId="1" fillId="2" borderId="0" xfId="0" applyNumberFormat="1" applyFont="1" applyFill="1" applyAlignment="1">
      <alignment vertical="center"/>
    </xf>
    <xf numFmtId="0" fontId="15"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2" fontId="20" fillId="2" borderId="1" xfId="0" applyNumberFormat="1" applyFont="1" applyFill="1" applyBorder="1" applyAlignment="1">
      <alignment horizontal="center" vertical="center" wrapText="1"/>
    </xf>
    <xf numFmtId="1" fontId="1" fillId="2" borderId="0" xfId="0" applyNumberFormat="1" applyFont="1" applyFill="1" applyAlignment="1">
      <alignment vertical="center"/>
    </xf>
    <xf numFmtId="0" fontId="17" fillId="2" borderId="1" xfId="0" applyFont="1" applyFill="1" applyBorder="1" applyAlignment="1">
      <alignment horizontal="center" vertical="center" wrapText="1"/>
    </xf>
    <xf numFmtId="2" fontId="1" fillId="2" borderId="0" xfId="0" applyNumberFormat="1" applyFont="1" applyFill="1" applyAlignment="1">
      <alignment vertical="center"/>
    </xf>
    <xf numFmtId="0" fontId="57"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2" fontId="12" fillId="2" borderId="1"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4"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45" fillId="2" borderId="11" xfId="0" applyFont="1" applyFill="1" applyBorder="1" applyAlignment="1">
      <alignment horizontal="left" vertical="center" wrapText="1"/>
    </xf>
    <xf numFmtId="2" fontId="20" fillId="2" borderId="2" xfId="0"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167" fontId="60" fillId="2" borderId="0" xfId="0" applyNumberFormat="1" applyFont="1" applyFill="1" applyAlignment="1">
      <alignment vertical="center"/>
    </xf>
    <xf numFmtId="2" fontId="10" fillId="2" borderId="0" xfId="0" applyNumberFormat="1" applyFont="1" applyFill="1" applyAlignment="1">
      <alignment vertical="center" wrapText="1"/>
    </xf>
    <xf numFmtId="0" fontId="60" fillId="2" borderId="0" xfId="0" applyFont="1" applyFill="1" applyAlignment="1">
      <alignment vertical="center"/>
    </xf>
    <xf numFmtId="167" fontId="61" fillId="2" borderId="0" xfId="1" applyNumberFormat="1" applyFont="1" applyFill="1" applyAlignment="1">
      <alignment horizontal="center" vertical="center"/>
    </xf>
    <xf numFmtId="0" fontId="20" fillId="2" borderId="3" xfId="0" applyFont="1" applyFill="1" applyBorder="1" applyAlignment="1">
      <alignment horizontal="center" vertical="center" wrapText="1"/>
    </xf>
    <xf numFmtId="2" fontId="20" fillId="2" borderId="0" xfId="0" applyNumberFormat="1" applyFont="1" applyFill="1" applyAlignment="1">
      <alignment horizontal="right" vertical="center" wrapText="1"/>
    </xf>
    <xf numFmtId="167" fontId="11" fillId="2" borderId="0" xfId="1" applyNumberFormat="1" applyFont="1" applyFill="1" applyAlignment="1">
      <alignment horizontal="center" vertical="center"/>
    </xf>
    <xf numFmtId="43" fontId="1" fillId="2" borderId="0" xfId="0" applyNumberFormat="1" applyFont="1" applyFill="1" applyAlignment="1">
      <alignment vertical="center"/>
    </xf>
    <xf numFmtId="164" fontId="10" fillId="2" borderId="0" xfId="0" applyNumberFormat="1" applyFont="1" applyFill="1" applyAlignment="1">
      <alignment horizontal="left" vertical="center" wrapText="1"/>
    </xf>
    <xf numFmtId="0" fontId="10" fillId="2" borderId="0" xfId="0" applyFont="1" applyFill="1" applyAlignment="1">
      <alignment vertical="center" wrapText="1"/>
    </xf>
    <xf numFmtId="169" fontId="1" fillId="2" borderId="0" xfId="0" applyNumberFormat="1" applyFont="1" applyFill="1" applyAlignment="1">
      <alignment vertical="center"/>
    </xf>
    <xf numFmtId="0" fontId="2" fillId="2" borderId="0" xfId="0" applyFont="1" applyFill="1" applyAlignment="1">
      <alignment horizontal="center" vertical="center"/>
    </xf>
    <xf numFmtId="0" fontId="0" fillId="2" borderId="0" xfId="0" applyFill="1" applyAlignment="1">
      <alignment vertical="center"/>
    </xf>
    <xf numFmtId="0" fontId="2" fillId="2" borderId="0" xfId="0" applyFont="1" applyFill="1" applyAlignment="1">
      <alignment horizontal="center" vertical="center" wrapText="1"/>
    </xf>
    <xf numFmtId="0" fontId="25" fillId="2" borderId="1" xfId="2" applyFont="1" applyFill="1" applyBorder="1" applyAlignment="1">
      <alignment vertical="center" wrapText="1"/>
    </xf>
    <xf numFmtId="0" fontId="35" fillId="2" borderId="1" xfId="0" applyFont="1" applyFill="1" applyBorder="1" applyAlignment="1">
      <alignment horizontal="justify" vertical="center" wrapText="1"/>
    </xf>
    <xf numFmtId="1" fontId="0" fillId="2" borderId="0" xfId="0" applyNumberFormat="1" applyFill="1" applyAlignment="1">
      <alignment vertical="center"/>
    </xf>
    <xf numFmtId="0" fontId="48" fillId="2" borderId="1" xfId="2" applyFont="1" applyFill="1" applyBorder="1" applyAlignment="1">
      <alignment vertical="center" wrapText="1"/>
    </xf>
    <xf numFmtId="0" fontId="34" fillId="2" borderId="1" xfId="0" applyFont="1" applyFill="1" applyBorder="1" applyAlignment="1">
      <alignment horizontal="justify" vertical="center" wrapText="1"/>
    </xf>
    <xf numFmtId="0" fontId="26" fillId="2" borderId="1" xfId="2" applyFont="1" applyFill="1" applyBorder="1" applyAlignment="1">
      <alignment vertical="center" wrapText="1"/>
    </xf>
    <xf numFmtId="0" fontId="44" fillId="2" borderId="1" xfId="0" applyFont="1" applyFill="1" applyBorder="1" applyAlignment="1">
      <alignment horizontal="center" vertical="center" wrapText="1"/>
    </xf>
    <xf numFmtId="2" fontId="44" fillId="2" borderId="1" xfId="0" applyNumberFormat="1" applyFont="1" applyFill="1" applyBorder="1" applyAlignment="1">
      <alignment horizontal="center" vertical="center" wrapText="1"/>
    </xf>
    <xf numFmtId="0" fontId="25" fillId="2" borderId="1" xfId="2" applyFont="1" applyFill="1" applyBorder="1" applyAlignment="1">
      <alignment horizontal="center" vertical="center" wrapText="1"/>
    </xf>
    <xf numFmtId="1" fontId="44" fillId="2" borderId="1" xfId="0" applyNumberFormat="1" applyFont="1" applyFill="1" applyBorder="1" applyAlignment="1">
      <alignment horizontal="center" vertical="center" wrapText="1"/>
    </xf>
    <xf numFmtId="0" fontId="44" fillId="2" borderId="2" xfId="0" applyFont="1" applyFill="1" applyBorder="1" applyAlignment="1">
      <alignment horizontal="center" vertical="center" wrapText="1"/>
    </xf>
    <xf numFmtId="1" fontId="44" fillId="2" borderId="2" xfId="0" applyNumberFormat="1" applyFont="1" applyFill="1" applyBorder="1" applyAlignment="1">
      <alignment horizontal="center" vertical="center" wrapText="1"/>
    </xf>
    <xf numFmtId="0" fontId="25" fillId="2" borderId="2" xfId="2" applyFont="1" applyFill="1" applyBorder="1" applyAlignment="1">
      <alignment horizontal="center" vertical="center" wrapText="1"/>
    </xf>
    <xf numFmtId="0" fontId="48" fillId="2" borderId="10" xfId="2" applyFont="1" applyFill="1" applyBorder="1" applyAlignment="1">
      <alignment horizontal="left" vertical="center" wrapText="1"/>
    </xf>
    <xf numFmtId="0" fontId="20" fillId="2" borderId="6" xfId="0" applyFont="1" applyFill="1" applyBorder="1" applyAlignment="1">
      <alignment horizontal="center" vertical="center" wrapText="1"/>
    </xf>
    <xf numFmtId="1" fontId="20" fillId="2" borderId="4"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37" fillId="2" borderId="1" xfId="2" applyFont="1" applyFill="1" applyBorder="1" applyAlignment="1">
      <alignment vertical="center" wrapText="1"/>
    </xf>
    <xf numFmtId="0" fontId="0" fillId="2" borderId="3" xfId="0" applyFill="1" applyBorder="1" applyAlignment="1">
      <alignment horizontal="center" vertical="center"/>
    </xf>
    <xf numFmtId="1" fontId="20" fillId="2" borderId="3" xfId="0" applyNumberFormat="1" applyFont="1" applyFill="1" applyBorder="1" applyAlignment="1">
      <alignment horizontal="center" vertical="center" wrapText="1"/>
    </xf>
    <xf numFmtId="0" fontId="64"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xf>
    <xf numFmtId="1" fontId="18" fillId="2" borderId="1" xfId="0" applyNumberFormat="1" applyFont="1" applyFill="1" applyBorder="1" applyAlignment="1">
      <alignment horizontal="center" vertical="center" wrapText="1"/>
    </xf>
    <xf numFmtId="0" fontId="64" fillId="2" borderId="0" xfId="0" applyFont="1" applyFill="1" applyAlignment="1">
      <alignment vertical="center"/>
    </xf>
    <xf numFmtId="1" fontId="64" fillId="2" borderId="0" xfId="0" applyNumberFormat="1" applyFont="1" applyFill="1" applyAlignment="1">
      <alignment vertical="center"/>
    </xf>
    <xf numFmtId="1" fontId="64" fillId="2" borderId="1" xfId="0" applyNumberFormat="1" applyFont="1" applyFill="1" applyBorder="1" applyAlignment="1">
      <alignment horizontal="center" vertical="center"/>
    </xf>
    <xf numFmtId="0" fontId="65"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1" fontId="63" fillId="2" borderId="1" xfId="0" applyNumberFormat="1" applyFont="1" applyFill="1" applyBorder="1" applyAlignment="1">
      <alignment horizontal="center" vertical="center"/>
    </xf>
    <xf numFmtId="0" fontId="18" fillId="2" borderId="1" xfId="0" applyFont="1" applyFill="1" applyBorder="1" applyAlignment="1">
      <alignment horizontal="right" vertical="center"/>
    </xf>
    <xf numFmtId="0" fontId="64" fillId="2" borderId="1" xfId="0" applyFont="1" applyFill="1" applyBorder="1" applyAlignment="1">
      <alignment vertical="center"/>
    </xf>
    <xf numFmtId="2" fontId="18" fillId="2" borderId="1" xfId="0" applyNumberFormat="1" applyFont="1" applyFill="1" applyBorder="1" applyAlignment="1">
      <alignment horizontal="center" vertical="center"/>
    </xf>
    <xf numFmtId="0" fontId="28" fillId="2" borderId="0" xfId="0" applyFont="1" applyFill="1" applyAlignment="1">
      <alignment horizontal="center" vertical="center" wrapText="1"/>
    </xf>
    <xf numFmtId="0" fontId="28" fillId="2" borderId="0" xfId="0" applyFont="1" applyFill="1" applyAlignment="1">
      <alignment vertical="center"/>
    </xf>
    <xf numFmtId="0" fontId="59" fillId="0" borderId="0" xfId="0" applyFont="1" applyAlignment="1">
      <alignment horizontal="center"/>
    </xf>
    <xf numFmtId="0" fontId="7" fillId="0" borderId="1" xfId="0" applyFont="1" applyBorder="1" applyAlignment="1">
      <alignment horizontal="center" vertical="center"/>
    </xf>
    <xf numFmtId="0" fontId="9" fillId="0" borderId="0" xfId="0" applyFont="1" applyAlignment="1">
      <alignment horizontal="center"/>
    </xf>
    <xf numFmtId="0" fontId="3" fillId="0" borderId="0" xfId="0" applyFont="1" applyAlignment="1">
      <alignment horizontal="center" vertical="center" wrapText="1"/>
    </xf>
    <xf numFmtId="0" fontId="3" fillId="0" borderId="0" xfId="0" applyFont="1" applyAlignment="1">
      <alignment horizontal="center" wrapText="1"/>
    </xf>
    <xf numFmtId="0" fontId="14" fillId="0" borderId="1" xfId="0" applyFont="1" applyBorder="1" applyAlignment="1">
      <alignment horizontal="center" vertical="center" wrapText="1"/>
    </xf>
    <xf numFmtId="0" fontId="30" fillId="0" borderId="0" xfId="6" applyFont="1" applyAlignment="1">
      <alignment horizontal="left"/>
    </xf>
    <xf numFmtId="0" fontId="29" fillId="0" borderId="0" xfId="6" applyFont="1" applyAlignment="1">
      <alignment horizontal="center"/>
    </xf>
    <xf numFmtId="0" fontId="30" fillId="0" borderId="0" xfId="6" applyFont="1" applyAlignment="1">
      <alignment horizontal="center" vertical="center" wrapText="1"/>
    </xf>
    <xf numFmtId="0" fontId="30" fillId="0" borderId="7" xfId="6" applyFont="1" applyBorder="1" applyAlignment="1">
      <alignment horizontal="center"/>
    </xf>
    <xf numFmtId="0" fontId="30" fillId="0" borderId="2" xfId="6" applyFont="1" applyBorder="1" applyAlignment="1">
      <alignment horizontal="center" vertical="center" wrapText="1"/>
    </xf>
    <xf numFmtId="0" fontId="30" fillId="0" borderId="3" xfId="6" applyFont="1" applyBorder="1" applyAlignment="1">
      <alignment horizontal="center" vertical="center" wrapText="1"/>
    </xf>
    <xf numFmtId="0" fontId="30" fillId="0" borderId="0" xfId="6" applyFont="1" applyAlignment="1">
      <alignment horizontal="center"/>
    </xf>
    <xf numFmtId="0" fontId="16" fillId="0" borderId="0" xfId="6" applyAlignment="1">
      <alignment horizontal="center"/>
    </xf>
    <xf numFmtId="2" fontId="16" fillId="0" borderId="0" xfId="6" applyNumberFormat="1" applyAlignment="1">
      <alignment horizontal="center"/>
    </xf>
    <xf numFmtId="0" fontId="28" fillId="2" borderId="0" xfId="0" applyFont="1" applyFill="1" applyAlignment="1">
      <alignment horizontal="center" vertical="center" wrapText="1"/>
    </xf>
    <xf numFmtId="0" fontId="66" fillId="2" borderId="0" xfId="0" applyFont="1" applyFill="1" applyAlignment="1">
      <alignment horizontal="center" vertical="center" wrapText="1"/>
    </xf>
    <xf numFmtId="0" fontId="15" fillId="2" borderId="0" xfId="0" applyFont="1" applyFill="1" applyAlignment="1">
      <alignment horizontal="center" vertical="center"/>
    </xf>
    <xf numFmtId="0" fontId="6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9" fillId="0" borderId="0" xfId="0" applyFont="1" applyAlignment="1">
      <alignment horizontal="center" vertical="top"/>
    </xf>
    <xf numFmtId="0" fontId="49" fillId="0" borderId="0" xfId="6" applyFont="1" applyAlignment="1">
      <alignment horizontal="center"/>
    </xf>
    <xf numFmtId="0" fontId="31" fillId="0" borderId="0" xfId="0" applyFont="1" applyAlignment="1">
      <alignment horizontal="center"/>
    </xf>
    <xf numFmtId="0" fontId="18" fillId="0" borderId="0" xfId="0" applyFont="1" applyAlignment="1">
      <alignment horizontal="center" vertical="top"/>
    </xf>
    <xf numFmtId="0" fontId="19" fillId="0" borderId="7" xfId="0" applyFont="1" applyBorder="1" applyAlignment="1">
      <alignment horizontal="center" vertical="top" wrapText="1"/>
    </xf>
    <xf numFmtId="0" fontId="19" fillId="0" borderId="7" xfId="0" applyFont="1" applyBorder="1" applyAlignment="1">
      <alignment horizontal="center" vertical="top"/>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4" fillId="0" borderId="1" xfId="0" applyFont="1" applyBorder="1" applyAlignment="1">
      <alignment horizontal="center" vertical="center" wrapText="1"/>
    </xf>
    <xf numFmtId="0" fontId="33" fillId="0" borderId="1" xfId="0" applyFont="1" applyBorder="1" applyAlignment="1">
      <alignment horizontal="center" vertical="center"/>
    </xf>
    <xf numFmtId="0" fontId="1" fillId="0" borderId="1" xfId="0" applyFont="1" applyBorder="1" applyAlignment="1">
      <alignment horizontal="left" vertical="center" indent="1"/>
    </xf>
    <xf numFmtId="0" fontId="53" fillId="0" borderId="1" xfId="0" applyFont="1" applyBorder="1" applyAlignment="1">
      <alignment horizontal="center" vertical="center"/>
    </xf>
    <xf numFmtId="0" fontId="53" fillId="0" borderId="1" xfId="0" applyFont="1" applyBorder="1" applyAlignment="1">
      <alignment horizontal="center" vertical="top" wrapText="1"/>
    </xf>
    <xf numFmtId="0" fontId="0" fillId="0" borderId="1" xfId="0" applyBorder="1" applyAlignment="1">
      <alignment horizontal="left" vertical="top" wrapText="1"/>
    </xf>
    <xf numFmtId="0" fontId="53" fillId="0" borderId="4" xfId="0" applyFont="1" applyBorder="1" applyAlignment="1">
      <alignment horizontal="center" vertical="top" wrapText="1"/>
    </xf>
    <xf numFmtId="0" fontId="53" fillId="0" borderId="5" xfId="0" applyFont="1" applyBorder="1" applyAlignment="1">
      <alignment horizontal="center" vertical="top"/>
    </xf>
    <xf numFmtId="0" fontId="53" fillId="0" borderId="6" xfId="0" applyFont="1" applyBorder="1" applyAlignment="1">
      <alignment horizontal="center" vertical="top"/>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xf>
    <xf numFmtId="0" fontId="15" fillId="0" borderId="0" xfId="0" applyFont="1" applyAlignment="1">
      <alignment horizontal="center"/>
    </xf>
    <xf numFmtId="0" fontId="28" fillId="0" borderId="0" xfId="0" applyFont="1" applyAlignment="1">
      <alignment horizontal="center"/>
    </xf>
    <xf numFmtId="0" fontId="38" fillId="0" borderId="0" xfId="6" applyFont="1" applyAlignment="1">
      <alignment horizontal="center"/>
    </xf>
  </cellXfs>
  <cellStyles count="7">
    <cellStyle name="Comma" xfId="1" builtinId="3"/>
    <cellStyle name="Normal" xfId="0" builtinId="0"/>
    <cellStyle name="Normal 2" xfId="6"/>
    <cellStyle name="Normal 4" xfId="2"/>
    <cellStyle name="Normal 7" xfId="4"/>
    <cellStyle name="Normal 8" xfId="3"/>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FFFF00"/>
  </sheetPr>
  <dimension ref="A1:E20"/>
  <sheetViews>
    <sheetView view="pageBreakPreview" topLeftCell="A7" zoomScale="90" zoomScaleSheetLayoutView="90" workbookViewId="0">
      <selection activeCell="A5" sqref="A5:E5"/>
    </sheetView>
  </sheetViews>
  <sheetFormatPr defaultRowHeight="15"/>
  <cols>
    <col min="2" max="2" width="47" customWidth="1"/>
    <col min="3" max="3" width="11.28515625" customWidth="1"/>
    <col min="4" max="4" width="11.42578125" customWidth="1"/>
    <col min="5" max="5" width="27.85546875" customWidth="1"/>
  </cols>
  <sheetData>
    <row r="1" spans="1:5" ht="17.25">
      <c r="A1" s="204" t="e">
        <f>#REF!</f>
        <v>#REF!</v>
      </c>
      <c r="B1" s="204"/>
      <c r="C1" s="204"/>
      <c r="D1" s="204"/>
      <c r="E1" s="204"/>
    </row>
    <row r="2" spans="1:5" ht="20.25">
      <c r="A2" s="206" t="s">
        <v>26</v>
      </c>
      <c r="B2" s="206"/>
      <c r="C2" s="206"/>
      <c r="D2" s="206"/>
      <c r="E2" s="206"/>
    </row>
    <row r="3" spans="1:5" ht="20.25">
      <c r="A3" s="12"/>
      <c r="B3" s="12"/>
      <c r="C3" s="12"/>
      <c r="D3" s="12"/>
      <c r="E3" s="12"/>
    </row>
    <row r="4" spans="1:5" ht="18">
      <c r="A4" s="208" t="s">
        <v>27</v>
      </c>
      <c r="B4" s="208"/>
      <c r="C4" s="208"/>
      <c r="D4" s="208"/>
      <c r="E4" s="208"/>
    </row>
    <row r="5" spans="1:5" ht="54.75" customHeight="1">
      <c r="A5" s="207" t="e">
        <f>#REF!</f>
        <v>#REF!</v>
      </c>
      <c r="B5" s="207"/>
      <c r="C5" s="207"/>
      <c r="D5" s="207"/>
      <c r="E5" s="207"/>
    </row>
    <row r="9" spans="1:5" s="5" customFormat="1" ht="21">
      <c r="A9" s="6" t="s">
        <v>13</v>
      </c>
      <c r="B9" s="6" t="s">
        <v>14</v>
      </c>
      <c r="C9" s="205" t="s">
        <v>15</v>
      </c>
      <c r="D9" s="205"/>
      <c r="E9" s="6" t="s">
        <v>16</v>
      </c>
    </row>
    <row r="10" spans="1:5" ht="18.75">
      <c r="A10" s="7"/>
      <c r="B10" s="7"/>
      <c r="C10" s="8" t="s">
        <v>17</v>
      </c>
      <c r="D10" s="8" t="s">
        <v>18</v>
      </c>
      <c r="E10" s="7"/>
    </row>
    <row r="11" spans="1:5">
      <c r="A11" s="9"/>
      <c r="B11" s="9"/>
      <c r="C11" s="9"/>
      <c r="D11" s="9"/>
      <c r="E11" s="9"/>
    </row>
    <row r="12" spans="1:5" ht="43.5" customHeight="1">
      <c r="A12" s="10">
        <v>1</v>
      </c>
      <c r="B12" s="11" t="s">
        <v>19</v>
      </c>
      <c r="C12" s="10"/>
      <c r="D12" s="10"/>
      <c r="E12" s="10"/>
    </row>
    <row r="13" spans="1:5" ht="42.75" customHeight="1">
      <c r="A13" s="10">
        <v>2</v>
      </c>
      <c r="B13" s="11" t="s">
        <v>20</v>
      </c>
      <c r="C13" s="10"/>
      <c r="D13" s="10"/>
      <c r="E13" s="10"/>
    </row>
    <row r="14" spans="1:5" ht="42.75" customHeight="1">
      <c r="A14" s="10">
        <v>3</v>
      </c>
      <c r="B14" s="11" t="s">
        <v>22</v>
      </c>
      <c r="C14" s="10"/>
      <c r="D14" s="10"/>
      <c r="E14" s="10"/>
    </row>
    <row r="15" spans="1:5" ht="48" customHeight="1">
      <c r="A15" s="10">
        <v>4</v>
      </c>
      <c r="B15" s="11" t="s">
        <v>21</v>
      </c>
      <c r="C15" s="10"/>
      <c r="D15" s="10"/>
      <c r="E15" s="10"/>
    </row>
    <row r="16" spans="1:5" ht="42.75" customHeight="1">
      <c r="A16" s="10">
        <v>5</v>
      </c>
      <c r="B16" s="11" t="s">
        <v>23</v>
      </c>
      <c r="C16" s="10"/>
      <c r="D16" s="10"/>
      <c r="E16" s="10"/>
    </row>
    <row r="17" spans="1:5" ht="37.5" customHeight="1">
      <c r="A17" s="10">
        <v>6</v>
      </c>
      <c r="B17" s="11" t="s">
        <v>24</v>
      </c>
      <c r="C17" s="10"/>
      <c r="D17" s="10"/>
      <c r="E17" s="10"/>
    </row>
    <row r="18" spans="1:5" ht="44.25" customHeight="1">
      <c r="A18" s="10">
        <v>7</v>
      </c>
      <c r="B18" s="11" t="s">
        <v>25</v>
      </c>
      <c r="C18" s="10"/>
      <c r="D18" s="10"/>
      <c r="E18" s="10" t="s">
        <v>296</v>
      </c>
    </row>
    <row r="19" spans="1:5" ht="46.5" customHeight="1">
      <c r="A19" s="10"/>
      <c r="B19" s="11"/>
      <c r="C19" s="10"/>
      <c r="D19" s="10"/>
      <c r="E19" s="10"/>
    </row>
    <row r="20" spans="1:5" ht="40.5" customHeight="1">
      <c r="A20" s="10"/>
      <c r="B20" s="11"/>
      <c r="C20" s="10"/>
      <c r="D20" s="10"/>
      <c r="E20" s="10"/>
    </row>
  </sheetData>
  <mergeCells count="5">
    <mergeCell ref="A1:E1"/>
    <mergeCell ref="C9:D9"/>
    <mergeCell ref="A2:E2"/>
    <mergeCell ref="A5:E5"/>
    <mergeCell ref="A4:E4"/>
  </mergeCells>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sheetPr>
    <tabColor rgb="FFFFFF00"/>
  </sheetPr>
  <dimension ref="A2:M27"/>
  <sheetViews>
    <sheetView view="pageBreakPreview" zoomScale="90" zoomScaleSheetLayoutView="90" workbookViewId="0">
      <selection activeCell="M8" sqref="M8"/>
    </sheetView>
  </sheetViews>
  <sheetFormatPr defaultRowHeight="15"/>
  <cols>
    <col min="1" max="1" width="3.85546875" style="3" customWidth="1"/>
    <col min="2" max="2" width="19" style="3" customWidth="1"/>
    <col min="3" max="3" width="12.85546875" style="3" customWidth="1"/>
    <col min="4" max="4" width="13.85546875" style="3" customWidth="1"/>
    <col min="5" max="6" width="15.42578125" style="3" customWidth="1"/>
    <col min="7" max="9" width="12.42578125" style="3" customWidth="1"/>
    <col min="10" max="10" width="13.140625" style="3" customWidth="1"/>
    <col min="11" max="11" width="18.5703125" style="3" customWidth="1"/>
    <col min="12" max="12" width="15" style="3" customWidth="1"/>
    <col min="13" max="13" width="13" style="3" customWidth="1"/>
    <col min="14" max="262" width="9.140625" style="3"/>
    <col min="263" max="263" width="17.28515625" style="3" bestFit="1" customWidth="1"/>
    <col min="264" max="518" width="9.140625" style="3"/>
    <col min="519" max="519" width="17.28515625" style="3" bestFit="1" customWidth="1"/>
    <col min="520" max="774" width="9.140625" style="3"/>
    <col min="775" max="775" width="17.28515625" style="3" bestFit="1" customWidth="1"/>
    <col min="776" max="1030" width="9.140625" style="3"/>
    <col min="1031" max="1031" width="17.28515625" style="3" bestFit="1" customWidth="1"/>
    <col min="1032" max="1286" width="9.140625" style="3"/>
    <col min="1287" max="1287" width="17.28515625" style="3" bestFit="1" customWidth="1"/>
    <col min="1288" max="1542" width="9.140625" style="3"/>
    <col min="1543" max="1543" width="17.28515625" style="3" bestFit="1" customWidth="1"/>
    <col min="1544" max="1798" width="9.140625" style="3"/>
    <col min="1799" max="1799" width="17.28515625" style="3" bestFit="1" customWidth="1"/>
    <col min="1800" max="2054" width="9.140625" style="3"/>
    <col min="2055" max="2055" width="17.28515625" style="3" bestFit="1" customWidth="1"/>
    <col min="2056" max="2310" width="9.140625" style="3"/>
    <col min="2311" max="2311" width="17.28515625" style="3" bestFit="1" customWidth="1"/>
    <col min="2312" max="2566" width="9.140625" style="3"/>
    <col min="2567" max="2567" width="17.28515625" style="3" bestFit="1" customWidth="1"/>
    <col min="2568" max="2822" width="9.140625" style="3"/>
    <col min="2823" max="2823" width="17.28515625" style="3" bestFit="1" customWidth="1"/>
    <col min="2824" max="3078" width="9.140625" style="3"/>
    <col min="3079" max="3079" width="17.28515625" style="3" bestFit="1" customWidth="1"/>
    <col min="3080" max="3334" width="9.140625" style="3"/>
    <col min="3335" max="3335" width="17.28515625" style="3" bestFit="1" customWidth="1"/>
    <col min="3336" max="3590" width="9.140625" style="3"/>
    <col min="3591" max="3591" width="17.28515625" style="3" bestFit="1" customWidth="1"/>
    <col min="3592" max="3846" width="9.140625" style="3"/>
    <col min="3847" max="3847" width="17.28515625" style="3" bestFit="1" customWidth="1"/>
    <col min="3848" max="4102" width="9.140625" style="3"/>
    <col min="4103" max="4103" width="17.28515625" style="3" bestFit="1" customWidth="1"/>
    <col min="4104" max="4358" width="9.140625" style="3"/>
    <col min="4359" max="4359" width="17.28515625" style="3" bestFit="1" customWidth="1"/>
    <col min="4360" max="4614" width="9.140625" style="3"/>
    <col min="4615" max="4615" width="17.28515625" style="3" bestFit="1" customWidth="1"/>
    <col min="4616" max="4870" width="9.140625" style="3"/>
    <col min="4871" max="4871" width="17.28515625" style="3" bestFit="1" customWidth="1"/>
    <col min="4872" max="5126" width="9.140625" style="3"/>
    <col min="5127" max="5127" width="17.28515625" style="3" bestFit="1" customWidth="1"/>
    <col min="5128" max="5382" width="9.140625" style="3"/>
    <col min="5383" max="5383" width="17.28515625" style="3" bestFit="1" customWidth="1"/>
    <col min="5384" max="5638" width="9.140625" style="3"/>
    <col min="5639" max="5639" width="17.28515625" style="3" bestFit="1" customWidth="1"/>
    <col min="5640" max="5894" width="9.140625" style="3"/>
    <col min="5895" max="5895" width="17.28515625" style="3" bestFit="1" customWidth="1"/>
    <col min="5896" max="6150" width="9.140625" style="3"/>
    <col min="6151" max="6151" width="17.28515625" style="3" bestFit="1" customWidth="1"/>
    <col min="6152" max="6406" width="9.140625" style="3"/>
    <col min="6407" max="6407" width="17.28515625" style="3" bestFit="1" customWidth="1"/>
    <col min="6408" max="6662" width="9.140625" style="3"/>
    <col min="6663" max="6663" width="17.28515625" style="3" bestFit="1" customWidth="1"/>
    <col min="6664" max="6918" width="9.140625" style="3"/>
    <col min="6919" max="6919" width="17.28515625" style="3" bestFit="1" customWidth="1"/>
    <col min="6920" max="7174" width="9.140625" style="3"/>
    <col min="7175" max="7175" width="17.28515625" style="3" bestFit="1" customWidth="1"/>
    <col min="7176" max="7430" width="9.140625" style="3"/>
    <col min="7431" max="7431" width="17.28515625" style="3" bestFit="1" customWidth="1"/>
    <col min="7432" max="7686" width="9.140625" style="3"/>
    <col min="7687" max="7687" width="17.28515625" style="3" bestFit="1" customWidth="1"/>
    <col min="7688" max="7942" width="9.140625" style="3"/>
    <col min="7943" max="7943" width="17.28515625" style="3" bestFit="1" customWidth="1"/>
    <col min="7944" max="8198" width="9.140625" style="3"/>
    <col min="8199" max="8199" width="17.28515625" style="3" bestFit="1" customWidth="1"/>
    <col min="8200" max="8454" width="9.140625" style="3"/>
    <col min="8455" max="8455" width="17.28515625" style="3" bestFit="1" customWidth="1"/>
    <col min="8456" max="8710" width="9.140625" style="3"/>
    <col min="8711" max="8711" width="17.28515625" style="3" bestFit="1" customWidth="1"/>
    <col min="8712" max="8966" width="9.140625" style="3"/>
    <col min="8967" max="8967" width="17.28515625" style="3" bestFit="1" customWidth="1"/>
    <col min="8968" max="9222" width="9.140625" style="3"/>
    <col min="9223" max="9223" width="17.28515625" style="3" bestFit="1" customWidth="1"/>
    <col min="9224" max="9478" width="9.140625" style="3"/>
    <col min="9479" max="9479" width="17.28515625" style="3" bestFit="1" customWidth="1"/>
    <col min="9480" max="9734" width="9.140625" style="3"/>
    <col min="9735" max="9735" width="17.28515625" style="3" bestFit="1" customWidth="1"/>
    <col min="9736" max="9990" width="9.140625" style="3"/>
    <col min="9991" max="9991" width="17.28515625" style="3" bestFit="1" customWidth="1"/>
    <col min="9992" max="10246" width="9.140625" style="3"/>
    <col min="10247" max="10247" width="17.28515625" style="3" bestFit="1" customWidth="1"/>
    <col min="10248" max="10502" width="9.140625" style="3"/>
    <col min="10503" max="10503" width="17.28515625" style="3" bestFit="1" customWidth="1"/>
    <col min="10504" max="10758" width="9.140625" style="3"/>
    <col min="10759" max="10759" width="17.28515625" style="3" bestFit="1" customWidth="1"/>
    <col min="10760" max="11014" width="9.140625" style="3"/>
    <col min="11015" max="11015" width="17.28515625" style="3" bestFit="1" customWidth="1"/>
    <col min="11016" max="11270" width="9.140625" style="3"/>
    <col min="11271" max="11271" width="17.28515625" style="3" bestFit="1" customWidth="1"/>
    <col min="11272" max="11526" width="9.140625" style="3"/>
    <col min="11527" max="11527" width="17.28515625" style="3" bestFit="1" customWidth="1"/>
    <col min="11528" max="11782" width="9.140625" style="3"/>
    <col min="11783" max="11783" width="17.28515625" style="3" bestFit="1" customWidth="1"/>
    <col min="11784" max="12038" width="9.140625" style="3"/>
    <col min="12039" max="12039" width="17.28515625" style="3" bestFit="1" customWidth="1"/>
    <col min="12040" max="12294" width="9.140625" style="3"/>
    <col min="12295" max="12295" width="17.28515625" style="3" bestFit="1" customWidth="1"/>
    <col min="12296" max="12550" width="9.140625" style="3"/>
    <col min="12551" max="12551" width="17.28515625" style="3" bestFit="1" customWidth="1"/>
    <col min="12552" max="12806" width="9.140625" style="3"/>
    <col min="12807" max="12807" width="17.28515625" style="3" bestFit="1" customWidth="1"/>
    <col min="12808" max="13062" width="9.140625" style="3"/>
    <col min="13063" max="13063" width="17.28515625" style="3" bestFit="1" customWidth="1"/>
    <col min="13064" max="13318" width="9.140625" style="3"/>
    <col min="13319" max="13319" width="17.28515625" style="3" bestFit="1" customWidth="1"/>
    <col min="13320" max="13574" width="9.140625" style="3"/>
    <col min="13575" max="13575" width="17.28515625" style="3" bestFit="1" customWidth="1"/>
    <col min="13576" max="13830" width="9.140625" style="3"/>
    <col min="13831" max="13831" width="17.28515625" style="3" bestFit="1" customWidth="1"/>
    <col min="13832" max="14086" width="9.140625" style="3"/>
    <col min="14087" max="14087" width="17.28515625" style="3" bestFit="1" customWidth="1"/>
    <col min="14088" max="14342" width="9.140625" style="3"/>
    <col min="14343" max="14343" width="17.28515625" style="3" bestFit="1" customWidth="1"/>
    <col min="14344" max="14598" width="9.140625" style="3"/>
    <col min="14599" max="14599" width="17.28515625" style="3" bestFit="1" customWidth="1"/>
    <col min="14600" max="14854" width="9.140625" style="3"/>
    <col min="14855" max="14855" width="17.28515625" style="3" bestFit="1" customWidth="1"/>
    <col min="14856" max="15110" width="9.140625" style="3"/>
    <col min="15111" max="15111" width="17.28515625" style="3" bestFit="1" customWidth="1"/>
    <col min="15112" max="15366" width="9.140625" style="3"/>
    <col min="15367" max="15367" width="17.28515625" style="3" bestFit="1" customWidth="1"/>
    <col min="15368" max="15622" width="9.140625" style="3"/>
    <col min="15623" max="15623" width="17.28515625" style="3" bestFit="1" customWidth="1"/>
    <col min="15624" max="15878" width="9.140625" style="3"/>
    <col min="15879" max="15879" width="17.28515625" style="3" bestFit="1" customWidth="1"/>
    <col min="15880" max="16134" width="9.140625" style="3"/>
    <col min="16135" max="16135" width="17.28515625" style="3" bestFit="1" customWidth="1"/>
    <col min="16136" max="16384" width="9.140625" style="3"/>
  </cols>
  <sheetData>
    <row r="2" spans="1:13" ht="23.25" customHeight="1">
      <c r="A2" s="211" t="s">
        <v>293</v>
      </c>
      <c r="B2" s="211"/>
      <c r="C2" s="211"/>
      <c r="D2" s="211"/>
      <c r="E2" s="211"/>
      <c r="F2" s="211"/>
      <c r="G2" s="211"/>
      <c r="H2" s="211"/>
      <c r="I2" s="211"/>
      <c r="J2" s="211"/>
      <c r="K2" s="211"/>
      <c r="L2" s="211"/>
      <c r="M2" s="211"/>
    </row>
    <row r="3" spans="1:13" ht="33" customHeight="1">
      <c r="A3" s="212" t="e">
        <f>#REF!</f>
        <v>#REF!</v>
      </c>
      <c r="B3" s="212"/>
      <c r="C3" s="212"/>
      <c r="D3" s="212"/>
      <c r="E3" s="212"/>
      <c r="F3" s="212"/>
      <c r="G3" s="212"/>
      <c r="H3" s="212"/>
      <c r="I3" s="212"/>
      <c r="J3" s="212"/>
      <c r="K3" s="212"/>
      <c r="L3" s="212"/>
      <c r="M3" s="212"/>
    </row>
    <row r="4" spans="1:13" ht="27" customHeight="1">
      <c r="A4" s="122"/>
      <c r="B4" s="122"/>
      <c r="C4" s="122"/>
      <c r="D4" s="122"/>
      <c r="E4" s="212" t="e">
        <f>#REF!</f>
        <v>#REF!</v>
      </c>
      <c r="F4" s="212"/>
      <c r="G4" s="212"/>
      <c r="H4" s="122"/>
      <c r="I4" s="122"/>
      <c r="J4" s="122"/>
      <c r="K4" s="122"/>
      <c r="L4" s="122"/>
      <c r="M4" s="122"/>
    </row>
    <row r="5" spans="1:13">
      <c r="A5" s="213"/>
      <c r="B5" s="213"/>
      <c r="C5" s="213"/>
      <c r="D5" s="213"/>
      <c r="E5" s="213"/>
      <c r="F5" s="213"/>
      <c r="G5" s="213"/>
      <c r="H5" s="213"/>
      <c r="I5" s="213"/>
      <c r="J5" s="213"/>
      <c r="K5" s="213"/>
      <c r="L5" s="213"/>
      <c r="M5" s="213"/>
    </row>
    <row r="6" spans="1:13" ht="15" customHeight="1">
      <c r="A6" s="214" t="s">
        <v>0</v>
      </c>
      <c r="B6" s="21"/>
      <c r="C6" s="214" t="s">
        <v>58</v>
      </c>
      <c r="D6" s="214" t="s">
        <v>59</v>
      </c>
      <c r="E6" s="214" t="s">
        <v>142</v>
      </c>
      <c r="F6" s="214" t="s">
        <v>60</v>
      </c>
      <c r="G6" s="214" t="s">
        <v>61</v>
      </c>
      <c r="H6" s="209" t="s">
        <v>295</v>
      </c>
      <c r="I6" s="214" t="s">
        <v>297</v>
      </c>
      <c r="J6" s="214" t="s">
        <v>62</v>
      </c>
      <c r="K6" s="214" t="s">
        <v>298</v>
      </c>
      <c r="L6" s="209" t="s">
        <v>299</v>
      </c>
      <c r="M6" s="209" t="s">
        <v>300</v>
      </c>
    </row>
    <row r="7" spans="1:13" s="23" customFormat="1" ht="113.25" customHeight="1">
      <c r="A7" s="215"/>
      <c r="B7" s="22" t="s">
        <v>14</v>
      </c>
      <c r="C7" s="215"/>
      <c r="D7" s="215"/>
      <c r="E7" s="215"/>
      <c r="F7" s="215"/>
      <c r="G7" s="215"/>
      <c r="H7" s="209"/>
      <c r="I7" s="215"/>
      <c r="J7" s="215"/>
      <c r="K7" s="215"/>
      <c r="L7" s="209"/>
      <c r="M7" s="209"/>
    </row>
    <row r="8" spans="1:13" ht="84.75" customHeight="1">
      <c r="A8" s="7">
        <v>1</v>
      </c>
      <c r="B8" s="7" t="s">
        <v>294</v>
      </c>
      <c r="C8" s="36">
        <v>45</v>
      </c>
      <c r="D8" s="36" t="e">
        <f>#REF!+#REF!</f>
        <v>#REF!</v>
      </c>
      <c r="E8" s="36" t="e">
        <f>#REF!/100000</f>
        <v>#REF!</v>
      </c>
      <c r="F8" s="36" t="e">
        <f>#REF!/100000</f>
        <v>#REF!</v>
      </c>
      <c r="G8" s="36" t="e">
        <f>E8+F8</f>
        <v>#REF!</v>
      </c>
      <c r="H8" s="36" t="e">
        <f>G8*0.18</f>
        <v>#REF!</v>
      </c>
      <c r="I8" s="36" t="e">
        <f>H8+G8</f>
        <v>#REF!</v>
      </c>
      <c r="J8" s="37" t="e">
        <f>I8*0.025</f>
        <v>#REF!</v>
      </c>
      <c r="K8" s="37" t="e">
        <f>J8+I8</f>
        <v>#REF!</v>
      </c>
      <c r="L8" s="37" t="e">
        <f>#REF!/100000</f>
        <v>#REF!</v>
      </c>
      <c r="M8" s="36" t="e">
        <f>L8+K8</f>
        <v>#REF!</v>
      </c>
    </row>
    <row r="9" spans="1:13">
      <c r="C9" s="25"/>
      <c r="D9" s="25"/>
      <c r="E9" s="25"/>
      <c r="F9" s="25"/>
      <c r="G9" s="25"/>
      <c r="H9" s="25"/>
      <c r="I9" s="25"/>
      <c r="J9" s="25"/>
      <c r="K9" s="25"/>
    </row>
    <row r="10" spans="1:13">
      <c r="C10" s="25"/>
      <c r="D10" s="25"/>
      <c r="E10" s="25"/>
      <c r="F10" s="25"/>
      <c r="G10" s="25"/>
      <c r="H10" s="25"/>
      <c r="I10" s="25"/>
      <c r="J10" s="25"/>
      <c r="K10" s="25"/>
    </row>
    <row r="11" spans="1:13">
      <c r="C11" s="25"/>
      <c r="D11" s="25"/>
      <c r="E11" s="25"/>
      <c r="F11" s="25"/>
      <c r="G11" s="25"/>
      <c r="H11" s="25"/>
      <c r="I11" s="25"/>
      <c r="J11" s="25"/>
      <c r="K11" s="25"/>
    </row>
    <row r="12" spans="1:13">
      <c r="C12" s="25"/>
      <c r="D12" s="25"/>
      <c r="E12" s="25"/>
      <c r="F12" s="25"/>
      <c r="G12" s="25"/>
      <c r="H12" s="25"/>
      <c r="I12" s="25"/>
      <c r="J12" s="25"/>
      <c r="K12" s="25"/>
    </row>
    <row r="14" spans="1:13" ht="15.75">
      <c r="B14" s="26" t="s">
        <v>68</v>
      </c>
      <c r="C14" s="27"/>
      <c r="D14" s="26" t="s">
        <v>29</v>
      </c>
      <c r="E14" s="27"/>
      <c r="F14" s="27"/>
      <c r="G14" s="210" t="s">
        <v>301</v>
      </c>
      <c r="H14" s="210"/>
      <c r="I14" s="210"/>
      <c r="J14" s="210"/>
      <c r="L14" s="14" t="s">
        <v>31</v>
      </c>
    </row>
    <row r="15" spans="1:13">
      <c r="B15" s="28" t="e">
        <f>#REF!</f>
        <v>#REF!</v>
      </c>
      <c r="C15" s="27"/>
      <c r="D15" s="28" t="e">
        <f>#REF!</f>
        <v>#REF!</v>
      </c>
      <c r="E15" s="27"/>
      <c r="F15" s="27"/>
      <c r="G15" s="28"/>
      <c r="H15" s="28" t="e">
        <f>D15</f>
        <v>#REF!</v>
      </c>
      <c r="I15" s="28"/>
      <c r="J15" s="28"/>
      <c r="L15" s="30" t="e">
        <f>#REF!</f>
        <v>#REF!</v>
      </c>
    </row>
    <row r="16" spans="1:13" ht="15.75">
      <c r="B16" s="29" t="e">
        <f>#REF!</f>
        <v>#REF!</v>
      </c>
      <c r="C16" s="27"/>
      <c r="D16" s="29" t="e">
        <f>#REF!</f>
        <v>#REF!</v>
      </c>
      <c r="E16" s="27"/>
      <c r="F16" s="27"/>
      <c r="G16" s="29"/>
      <c r="H16" s="29" t="e">
        <f>D16</f>
        <v>#REF!</v>
      </c>
      <c r="I16" s="29"/>
      <c r="J16" s="29"/>
      <c r="L16" s="15" t="e">
        <f>#REF!</f>
        <v>#REF!</v>
      </c>
    </row>
    <row r="18" spans="6:11">
      <c r="J18" s="216"/>
      <c r="K18" s="216"/>
    </row>
    <row r="19" spans="6:11">
      <c r="J19" s="217"/>
      <c r="K19" s="217"/>
    </row>
    <row r="20" spans="6:11">
      <c r="J20" s="218"/>
      <c r="K20" s="218"/>
    </row>
    <row r="25" spans="6:11">
      <c r="F25" s="4"/>
      <c r="G25" s="4"/>
      <c r="H25" s="4"/>
      <c r="I25" s="4"/>
      <c r="K25" s="4"/>
    </row>
    <row r="26" spans="6:11">
      <c r="F26" s="4"/>
      <c r="G26" s="4"/>
      <c r="H26" s="4"/>
      <c r="I26" s="4"/>
      <c r="K26" s="4"/>
    </row>
    <row r="27" spans="6:11">
      <c r="F27" s="4"/>
      <c r="G27" s="4"/>
      <c r="H27" s="4"/>
      <c r="I27" s="4"/>
      <c r="K27" s="4"/>
    </row>
  </sheetData>
  <mergeCells count="20">
    <mergeCell ref="J18:K18"/>
    <mergeCell ref="J19:K19"/>
    <mergeCell ref="J20:K20"/>
    <mergeCell ref="K6:K7"/>
    <mergeCell ref="H6:H7"/>
    <mergeCell ref="I6:I7"/>
    <mergeCell ref="M6:M7"/>
    <mergeCell ref="G14:J14"/>
    <mergeCell ref="A2:M2"/>
    <mergeCell ref="A3:M3"/>
    <mergeCell ref="A5:M5"/>
    <mergeCell ref="A6:A7"/>
    <mergeCell ref="C6:C7"/>
    <mergeCell ref="D6:D7"/>
    <mergeCell ref="E6:E7"/>
    <mergeCell ref="F6:F7"/>
    <mergeCell ref="G6:G7"/>
    <mergeCell ref="J6:J7"/>
    <mergeCell ref="E4:G4"/>
    <mergeCell ref="L6:L7"/>
  </mergeCells>
  <pageMargins left="0.45" right="0.2"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sheetPr>
    <tabColor rgb="FFFFFF00"/>
  </sheetPr>
  <dimension ref="A1:M80"/>
  <sheetViews>
    <sheetView tabSelected="1" view="pageBreakPreview" topLeftCell="A64" zoomScaleSheetLayoutView="100" workbookViewId="0">
      <selection activeCell="I67" sqref="I67"/>
    </sheetView>
  </sheetViews>
  <sheetFormatPr defaultColWidth="9.140625" defaultRowHeight="15.75"/>
  <cols>
    <col min="1" max="1" width="4.85546875" style="125" customWidth="1"/>
    <col min="2" max="2" width="12.28515625" style="125" customWidth="1"/>
    <col min="3" max="3" width="10.140625" style="125" bestFit="1" customWidth="1"/>
    <col min="4" max="4" width="93.85546875" style="125" customWidth="1"/>
    <col min="5" max="5" width="12.28515625" style="125" customWidth="1"/>
    <col min="6" max="6" width="8.7109375" style="125" customWidth="1"/>
    <col min="7" max="7" width="9.85546875" style="125" customWidth="1"/>
    <col min="8" max="8" width="16" style="125" customWidth="1"/>
    <col min="9" max="9" width="14.28515625" style="124" bestFit="1" customWidth="1"/>
    <col min="10" max="10" width="11.5703125" style="124" bestFit="1" customWidth="1"/>
    <col min="11" max="11" width="22.7109375" style="124" bestFit="1" customWidth="1"/>
    <col min="12" max="12" width="9.140625" style="124"/>
    <col min="13" max="13" width="9.7109375" style="124" bestFit="1" customWidth="1"/>
    <col min="14" max="16384" width="9.140625" style="124"/>
  </cols>
  <sheetData>
    <row r="1" spans="1:10" ht="18.75">
      <c r="A1" s="222" t="s">
        <v>325</v>
      </c>
      <c r="B1" s="222"/>
      <c r="C1" s="222"/>
      <c r="D1" s="222"/>
      <c r="E1" s="222"/>
      <c r="F1" s="222"/>
      <c r="G1" s="222"/>
      <c r="H1" s="222"/>
    </row>
    <row r="2" spans="1:10" ht="44.25" customHeight="1">
      <c r="A2" s="223" t="s">
        <v>303</v>
      </c>
      <c r="B2" s="223"/>
      <c r="C2" s="223"/>
      <c r="D2" s="223"/>
      <c r="E2" s="223"/>
      <c r="F2" s="223"/>
      <c r="G2" s="223"/>
      <c r="H2" s="223"/>
    </row>
    <row r="3" spans="1:10" ht="34.5" customHeight="1">
      <c r="A3" s="223" t="s">
        <v>302</v>
      </c>
      <c r="B3" s="223"/>
      <c r="C3" s="223"/>
      <c r="D3" s="223"/>
      <c r="E3" s="223"/>
      <c r="F3" s="223"/>
      <c r="G3" s="223"/>
      <c r="H3" s="223"/>
    </row>
    <row r="4" spans="1:10" s="125" customFormat="1" ht="16.5">
      <c r="A4" s="224" t="s">
        <v>8</v>
      </c>
      <c r="B4" s="224"/>
      <c r="C4" s="224"/>
      <c r="D4" s="224"/>
      <c r="E4" s="224"/>
      <c r="F4" s="224"/>
      <c r="G4" s="224"/>
      <c r="H4" s="224"/>
    </row>
    <row r="5" spans="1:10" ht="31.5">
      <c r="A5" s="126" t="s">
        <v>42</v>
      </c>
      <c r="B5" s="127" t="s">
        <v>326</v>
      </c>
      <c r="C5" s="126" t="s">
        <v>327</v>
      </c>
      <c r="D5" s="126" t="s">
        <v>44</v>
      </c>
      <c r="E5" s="126" t="s">
        <v>45</v>
      </c>
      <c r="F5" s="126" t="s">
        <v>4</v>
      </c>
      <c r="G5" s="126" t="s">
        <v>239</v>
      </c>
      <c r="H5" s="126" t="s">
        <v>7</v>
      </c>
    </row>
    <row r="6" spans="1:10" ht="39.75" customHeight="1">
      <c r="A6" s="127">
        <v>2</v>
      </c>
      <c r="B6" s="128" t="s">
        <v>328</v>
      </c>
      <c r="C6" s="129" t="s">
        <v>118</v>
      </c>
      <c r="D6" s="130" t="s">
        <v>270</v>
      </c>
      <c r="E6" s="131">
        <f>H6/G6</f>
        <v>218.7</v>
      </c>
      <c r="F6" s="132" t="s">
        <v>48</v>
      </c>
      <c r="G6" s="132">
        <v>211</v>
      </c>
      <c r="H6" s="132">
        <v>46145.7</v>
      </c>
    </row>
    <row r="7" spans="1:10" ht="53.25" customHeight="1">
      <c r="A7" s="127">
        <v>3</v>
      </c>
      <c r="B7" s="128" t="s">
        <v>328</v>
      </c>
      <c r="C7" s="129">
        <v>4.0999999999999996</v>
      </c>
      <c r="D7" s="130" t="s">
        <v>323</v>
      </c>
      <c r="E7" s="131">
        <f t="shared" ref="E7:E63" si="0">H7/G7</f>
        <v>75.94</v>
      </c>
      <c r="F7" s="132" t="s">
        <v>48</v>
      </c>
      <c r="G7" s="133">
        <v>780</v>
      </c>
      <c r="H7" s="132">
        <v>59233.2</v>
      </c>
    </row>
    <row r="8" spans="1:10" ht="71.25" customHeight="1">
      <c r="A8" s="127">
        <v>4</v>
      </c>
      <c r="B8" s="128" t="s">
        <v>328</v>
      </c>
      <c r="C8" s="129">
        <v>7.4</v>
      </c>
      <c r="D8" s="130" t="s">
        <v>329</v>
      </c>
      <c r="E8" s="131">
        <f t="shared" si="0"/>
        <v>30</v>
      </c>
      <c r="F8" s="133" t="s">
        <v>271</v>
      </c>
      <c r="G8" s="133">
        <v>5558</v>
      </c>
      <c r="H8" s="132">
        <v>166740</v>
      </c>
    </row>
    <row r="9" spans="1:10" ht="66.75" customHeight="1">
      <c r="A9" s="127">
        <v>5</v>
      </c>
      <c r="B9" s="128" t="s">
        <v>346</v>
      </c>
      <c r="C9" s="134" t="s">
        <v>304</v>
      </c>
      <c r="D9" s="135" t="s">
        <v>305</v>
      </c>
      <c r="E9" s="131">
        <f t="shared" si="0"/>
        <v>1292.4000000000001</v>
      </c>
      <c r="F9" s="132" t="s">
        <v>48</v>
      </c>
      <c r="G9" s="132">
        <v>161</v>
      </c>
      <c r="H9" s="132">
        <v>208076.40000000002</v>
      </c>
    </row>
    <row r="10" spans="1:10">
      <c r="A10" s="127"/>
      <c r="B10" s="128"/>
      <c r="C10" s="129"/>
      <c r="D10" s="136" t="s">
        <v>280</v>
      </c>
      <c r="E10" s="131">
        <f t="shared" si="0"/>
        <v>1090.8</v>
      </c>
      <c r="F10" s="132" t="s">
        <v>48</v>
      </c>
      <c r="G10" s="132">
        <v>184</v>
      </c>
      <c r="H10" s="132">
        <v>200707.19999999998</v>
      </c>
    </row>
    <row r="11" spans="1:10">
      <c r="A11" s="127"/>
      <c r="B11" s="128"/>
      <c r="C11" s="129"/>
      <c r="D11" s="136" t="s">
        <v>281</v>
      </c>
      <c r="E11" s="131">
        <f t="shared" si="0"/>
        <v>1006.7832000000004</v>
      </c>
      <c r="F11" s="132" t="s">
        <v>48</v>
      </c>
      <c r="G11" s="132">
        <v>233</v>
      </c>
      <c r="H11" s="132">
        <v>234580.4856000001</v>
      </c>
      <c r="I11" s="137"/>
      <c r="J11" s="138"/>
    </row>
    <row r="12" spans="1:10">
      <c r="A12" s="127">
        <v>6</v>
      </c>
      <c r="B12" s="128" t="s">
        <v>346</v>
      </c>
      <c r="C12" s="129" t="s">
        <v>265</v>
      </c>
      <c r="D12" s="139" t="s">
        <v>283</v>
      </c>
      <c r="E12" s="131">
        <f t="shared" si="0"/>
        <v>480.46679999999992</v>
      </c>
      <c r="F12" s="132" t="s">
        <v>48</v>
      </c>
      <c r="G12" s="129">
        <v>32.200000000000003</v>
      </c>
      <c r="H12" s="132">
        <v>15471.030959999998</v>
      </c>
    </row>
    <row r="13" spans="1:10">
      <c r="A13" s="127"/>
      <c r="B13" s="128"/>
      <c r="C13" s="129"/>
      <c r="D13" s="136" t="s">
        <v>280</v>
      </c>
      <c r="E13" s="131">
        <f t="shared" si="0"/>
        <v>1090.8</v>
      </c>
      <c r="F13" s="132" t="s">
        <v>48</v>
      </c>
      <c r="G13" s="129">
        <v>36.800000000000004</v>
      </c>
      <c r="H13" s="132">
        <v>40141.440000000002</v>
      </c>
    </row>
    <row r="14" spans="1:10">
      <c r="A14" s="127"/>
      <c r="B14" s="128"/>
      <c r="C14" s="129"/>
      <c r="D14" s="136" t="s">
        <v>281</v>
      </c>
      <c r="E14" s="131">
        <f t="shared" si="0"/>
        <v>1006.7832000000004</v>
      </c>
      <c r="F14" s="132" t="s">
        <v>48</v>
      </c>
      <c r="G14" s="129">
        <v>46.6</v>
      </c>
      <c r="H14" s="132">
        <v>46916.09712000002</v>
      </c>
    </row>
    <row r="15" spans="1:10" ht="25.5">
      <c r="A15" s="127">
        <v>7</v>
      </c>
      <c r="B15" s="128" t="s">
        <v>346</v>
      </c>
      <c r="C15" s="129" t="s">
        <v>265</v>
      </c>
      <c r="D15" s="140" t="s">
        <v>284</v>
      </c>
      <c r="E15" s="131">
        <f t="shared" si="0"/>
        <v>1292.4000000000001</v>
      </c>
      <c r="F15" s="132" t="s">
        <v>48</v>
      </c>
      <c r="G15" s="141">
        <v>1.61</v>
      </c>
      <c r="H15" s="132">
        <v>2080.7640000000001</v>
      </c>
      <c r="I15" s="137"/>
      <c r="J15" s="142"/>
    </row>
    <row r="16" spans="1:10">
      <c r="A16" s="127"/>
      <c r="B16" s="128"/>
      <c r="C16" s="129"/>
      <c r="D16" s="136" t="s">
        <v>280</v>
      </c>
      <c r="E16" s="131">
        <f t="shared" si="0"/>
        <v>1090.8</v>
      </c>
      <c r="F16" s="132" t="s">
        <v>48</v>
      </c>
      <c r="G16" s="141">
        <v>1.84</v>
      </c>
      <c r="H16" s="132">
        <v>2007.0720000000001</v>
      </c>
      <c r="I16" s="137"/>
      <c r="J16" s="142"/>
    </row>
    <row r="17" spans="1:13">
      <c r="A17" s="127"/>
      <c r="B17" s="128"/>
      <c r="C17" s="129"/>
      <c r="D17" s="136" t="s">
        <v>281</v>
      </c>
      <c r="E17" s="131">
        <f t="shared" si="0"/>
        <v>1006.7832000000004</v>
      </c>
      <c r="F17" s="132" t="s">
        <v>48</v>
      </c>
      <c r="G17" s="141">
        <v>2.33</v>
      </c>
      <c r="H17" s="132">
        <v>2345.8048560000011</v>
      </c>
      <c r="I17" s="137"/>
      <c r="J17" s="142"/>
    </row>
    <row r="18" spans="1:13">
      <c r="A18" s="127">
        <v>8</v>
      </c>
      <c r="B18" s="128" t="s">
        <v>346</v>
      </c>
      <c r="C18" s="143">
        <v>2.2000000000000002</v>
      </c>
      <c r="D18" s="140" t="s">
        <v>282</v>
      </c>
      <c r="E18" s="131">
        <f t="shared" si="0"/>
        <v>129.48599999999999</v>
      </c>
      <c r="F18" s="132" t="s">
        <v>271</v>
      </c>
      <c r="G18" s="132">
        <v>4791</v>
      </c>
      <c r="H18" s="132">
        <v>620367.42599999998</v>
      </c>
      <c r="I18" s="144"/>
    </row>
    <row r="19" spans="1:13" ht="38.25">
      <c r="A19" s="127">
        <v>9</v>
      </c>
      <c r="B19" s="128" t="s">
        <v>346</v>
      </c>
      <c r="C19" s="134" t="s">
        <v>285</v>
      </c>
      <c r="D19" s="145" t="s">
        <v>306</v>
      </c>
      <c r="E19" s="131"/>
      <c r="F19" s="132"/>
      <c r="G19" s="132"/>
      <c r="H19" s="132">
        <v>0</v>
      </c>
      <c r="I19" s="144"/>
    </row>
    <row r="20" spans="1:13">
      <c r="A20" s="127"/>
      <c r="B20" s="128"/>
      <c r="C20" s="134" t="s">
        <v>5</v>
      </c>
      <c r="D20" s="146" t="s">
        <v>286</v>
      </c>
      <c r="E20" s="131">
        <f t="shared" si="0"/>
        <v>60.225487500002288</v>
      </c>
      <c r="F20" s="132" t="s">
        <v>48</v>
      </c>
      <c r="G20" s="147">
        <v>4791</v>
      </c>
      <c r="H20" s="132">
        <v>288540.31061251095</v>
      </c>
      <c r="I20" s="144"/>
    </row>
    <row r="21" spans="1:13" ht="38.25">
      <c r="A21" s="127">
        <v>10</v>
      </c>
      <c r="B21" s="128" t="s">
        <v>346</v>
      </c>
      <c r="C21" s="134" t="s">
        <v>285</v>
      </c>
      <c r="D21" s="145" t="s">
        <v>306</v>
      </c>
      <c r="E21" s="131"/>
      <c r="F21" s="132"/>
      <c r="G21" s="148"/>
      <c r="H21" s="132">
        <v>0</v>
      </c>
      <c r="I21" s="144"/>
    </row>
    <row r="22" spans="1:13">
      <c r="A22" s="127"/>
      <c r="B22" s="128"/>
      <c r="C22" s="134" t="s">
        <v>307</v>
      </c>
      <c r="D22" s="146" t="s">
        <v>273</v>
      </c>
      <c r="E22" s="131">
        <f t="shared" si="0"/>
        <v>253.92175000000069</v>
      </c>
      <c r="F22" s="132" t="s">
        <v>48</v>
      </c>
      <c r="G22" s="147">
        <v>5740</v>
      </c>
      <c r="H22" s="132">
        <v>1457510.8450000039</v>
      </c>
      <c r="I22" s="144"/>
    </row>
    <row r="23" spans="1:13">
      <c r="A23" s="127">
        <v>11</v>
      </c>
      <c r="B23" s="128" t="s">
        <v>346</v>
      </c>
      <c r="C23" s="127" t="s">
        <v>129</v>
      </c>
      <c r="D23" s="149" t="s">
        <v>130</v>
      </c>
      <c r="E23" s="131">
        <f t="shared" si="0"/>
        <v>0</v>
      </c>
      <c r="F23" s="132" t="s">
        <v>2</v>
      </c>
      <c r="G23" s="132">
        <v>3000</v>
      </c>
      <c r="H23" s="132">
        <v>0</v>
      </c>
      <c r="I23" s="142"/>
    </row>
    <row r="24" spans="1:13" ht="25.5">
      <c r="A24" s="127">
        <v>12</v>
      </c>
      <c r="B24" s="128" t="s">
        <v>346</v>
      </c>
      <c r="C24" s="127">
        <v>2.25</v>
      </c>
      <c r="D24" s="130" t="s">
        <v>292</v>
      </c>
      <c r="E24" s="131">
        <f t="shared" si="0"/>
        <v>19.381868294282327</v>
      </c>
      <c r="F24" s="132" t="s">
        <v>56</v>
      </c>
      <c r="G24" s="147">
        <v>79298</v>
      </c>
      <c r="H24" s="132">
        <f>1736943.392-200000</f>
        <v>1536943.392</v>
      </c>
    </row>
    <row r="25" spans="1:13" ht="102.75" customHeight="1">
      <c r="A25" s="150">
        <v>13</v>
      </c>
      <c r="B25" s="128" t="s">
        <v>346</v>
      </c>
      <c r="C25" s="151">
        <v>2.2599999999999998</v>
      </c>
      <c r="D25" s="152" t="s">
        <v>272</v>
      </c>
      <c r="E25" s="131"/>
      <c r="F25" s="133"/>
      <c r="G25" s="153"/>
      <c r="H25" s="132">
        <v>0</v>
      </c>
    </row>
    <row r="26" spans="1:13" s="157" customFormat="1">
      <c r="A26" s="154"/>
      <c r="B26" s="128"/>
      <c r="C26" s="127" t="s">
        <v>5</v>
      </c>
      <c r="D26" s="130" t="s">
        <v>89</v>
      </c>
      <c r="E26" s="131">
        <f t="shared" si="0"/>
        <v>5.2501470382299393</v>
      </c>
      <c r="F26" s="132" t="s">
        <v>90</v>
      </c>
      <c r="G26" s="141">
        <v>7141</v>
      </c>
      <c r="H26" s="132">
        <v>37491.299999999996</v>
      </c>
      <c r="I26" s="155"/>
      <c r="J26" s="155"/>
      <c r="K26" s="156"/>
      <c r="M26" s="158"/>
    </row>
    <row r="27" spans="1:13" s="157" customFormat="1">
      <c r="A27" s="154"/>
      <c r="B27" s="128"/>
      <c r="C27" s="127" t="s">
        <v>6</v>
      </c>
      <c r="D27" s="130" t="s">
        <v>91</v>
      </c>
      <c r="E27" s="131">
        <f t="shared" si="0"/>
        <v>19.384615384615383</v>
      </c>
      <c r="F27" s="132" t="s">
        <v>50</v>
      </c>
      <c r="G27" s="141">
        <v>1690</v>
      </c>
      <c r="H27" s="132">
        <v>32760</v>
      </c>
      <c r="I27" s="155">
        <v>116713.79999999999</v>
      </c>
      <c r="J27" s="155"/>
      <c r="K27" s="156"/>
      <c r="M27" s="158"/>
    </row>
    <row r="28" spans="1:13" s="157" customFormat="1">
      <c r="A28" s="154"/>
      <c r="B28" s="128"/>
      <c r="C28" s="127" t="s">
        <v>92</v>
      </c>
      <c r="D28" s="130" t="s">
        <v>93</v>
      </c>
      <c r="E28" s="131">
        <f t="shared" si="0"/>
        <v>19.37956204379562</v>
      </c>
      <c r="F28" s="132" t="s">
        <v>50</v>
      </c>
      <c r="G28" s="141">
        <v>1918</v>
      </c>
      <c r="H28" s="132">
        <v>37170</v>
      </c>
      <c r="I28" s="155"/>
      <c r="J28" s="155"/>
      <c r="K28" s="156"/>
      <c r="M28" s="158"/>
    </row>
    <row r="29" spans="1:13" ht="25.5">
      <c r="A29" s="225">
        <v>14</v>
      </c>
      <c r="B29" s="128" t="s">
        <v>346</v>
      </c>
      <c r="C29" s="159">
        <v>3.6</v>
      </c>
      <c r="D29" s="130" t="s">
        <v>242</v>
      </c>
      <c r="E29" s="131"/>
      <c r="F29" s="132"/>
      <c r="G29" s="141"/>
      <c r="H29" s="132">
        <v>0</v>
      </c>
      <c r="K29" s="160"/>
      <c r="L29" s="160"/>
      <c r="M29" s="161"/>
    </row>
    <row r="30" spans="1:13">
      <c r="A30" s="225"/>
      <c r="B30" s="128"/>
      <c r="C30" s="127" t="s">
        <v>347</v>
      </c>
      <c r="D30" s="130" t="s">
        <v>287</v>
      </c>
      <c r="E30" s="131">
        <f t="shared" si="0"/>
        <v>560.96060408921937</v>
      </c>
      <c r="F30" s="132" t="s">
        <v>48</v>
      </c>
      <c r="G30" s="147">
        <v>6456</v>
      </c>
      <c r="H30" s="132">
        <f>3811501.66-250000+70000-9000-1200+260</f>
        <v>3621561.66</v>
      </c>
      <c r="J30" s="144">
        <v>16.117704108800055</v>
      </c>
      <c r="K30" s="160"/>
      <c r="L30" s="160"/>
      <c r="M30" s="161"/>
    </row>
    <row r="31" spans="1:13" ht="25.5">
      <c r="A31" s="127">
        <v>15</v>
      </c>
      <c r="B31" s="128" t="s">
        <v>346</v>
      </c>
      <c r="C31" s="128">
        <v>3.7</v>
      </c>
      <c r="D31" s="123" t="s">
        <v>308</v>
      </c>
      <c r="E31" s="131">
        <f t="shared" si="0"/>
        <v>61.146789119743048</v>
      </c>
      <c r="F31" s="132" t="s">
        <v>49</v>
      </c>
      <c r="G31" s="147">
        <v>79704</v>
      </c>
      <c r="H31" s="132">
        <f>5373643.68-500000</f>
        <v>4873643.68</v>
      </c>
      <c r="I31" s="142">
        <f>J65</f>
        <v>43.932542786002159</v>
      </c>
      <c r="J31" s="162">
        <v>7.7800799999999999</v>
      </c>
      <c r="K31" s="163">
        <v>12.749256393199884</v>
      </c>
    </row>
    <row r="32" spans="1:13" ht="38.25">
      <c r="A32" s="127">
        <v>16</v>
      </c>
      <c r="B32" s="128" t="s">
        <v>346</v>
      </c>
      <c r="C32" s="128">
        <v>3.9</v>
      </c>
      <c r="D32" s="123" t="s">
        <v>309</v>
      </c>
      <c r="E32" s="131">
        <f t="shared" si="0"/>
        <v>163.19999999999999</v>
      </c>
      <c r="F32" s="132" t="s">
        <v>50</v>
      </c>
      <c r="G32" s="147">
        <v>438</v>
      </c>
      <c r="H32" s="132">
        <v>71481.599999999991</v>
      </c>
      <c r="K32" s="164">
        <v>68297.015999999887</v>
      </c>
    </row>
    <row r="33" spans="1:11" ht="38.25">
      <c r="A33" s="127">
        <v>17</v>
      </c>
      <c r="B33" s="128" t="s">
        <v>346</v>
      </c>
      <c r="C33" s="147">
        <v>3.1</v>
      </c>
      <c r="D33" s="123" t="s">
        <v>310</v>
      </c>
      <c r="E33" s="131">
        <f t="shared" si="0"/>
        <v>941.25</v>
      </c>
      <c r="F33" s="132" t="s">
        <v>48</v>
      </c>
      <c r="G33" s="147">
        <v>1011</v>
      </c>
      <c r="H33" s="132">
        <v>951603.75</v>
      </c>
      <c r="K33" s="165">
        <v>120</v>
      </c>
    </row>
    <row r="34" spans="1:11" ht="64.5" customHeight="1">
      <c r="A34" s="127">
        <v>18</v>
      </c>
      <c r="B34" s="128" t="s">
        <v>346</v>
      </c>
      <c r="C34" s="147">
        <v>3.11</v>
      </c>
      <c r="D34" s="123" t="s">
        <v>311</v>
      </c>
      <c r="E34" s="131">
        <f t="shared" si="0"/>
        <v>176</v>
      </c>
      <c r="F34" s="132" t="s">
        <v>48</v>
      </c>
      <c r="G34" s="147">
        <v>1968</v>
      </c>
      <c r="H34" s="132">
        <v>346368</v>
      </c>
    </row>
    <row r="35" spans="1:11" ht="41.25" customHeight="1">
      <c r="A35" s="127">
        <v>19</v>
      </c>
      <c r="B35" s="128" t="s">
        <v>346</v>
      </c>
      <c r="C35" s="127">
        <v>3.15</v>
      </c>
      <c r="D35" s="130" t="s">
        <v>279</v>
      </c>
      <c r="E35" s="131">
        <f t="shared" si="0"/>
        <v>187200</v>
      </c>
      <c r="F35" s="132" t="s">
        <v>48</v>
      </c>
      <c r="G35" s="141">
        <v>1.1000000000000001</v>
      </c>
      <c r="H35" s="132">
        <v>205920.00000000003</v>
      </c>
      <c r="J35" s="124" t="s">
        <v>288</v>
      </c>
    </row>
    <row r="36" spans="1:11" ht="76.5">
      <c r="A36" s="225">
        <v>20</v>
      </c>
      <c r="B36" s="128" t="s">
        <v>346</v>
      </c>
      <c r="C36" s="128" t="s">
        <v>99</v>
      </c>
      <c r="D36" s="123" t="s">
        <v>312</v>
      </c>
      <c r="E36" s="131"/>
      <c r="F36" s="132"/>
      <c r="G36" s="141"/>
      <c r="H36" s="132">
        <v>0</v>
      </c>
    </row>
    <row r="37" spans="1:11">
      <c r="A37" s="225"/>
      <c r="B37" s="128"/>
      <c r="C37" s="128"/>
      <c r="D37" s="123" t="s">
        <v>313</v>
      </c>
      <c r="E37" s="131">
        <f t="shared" si="0"/>
        <v>572.94000000000005</v>
      </c>
      <c r="F37" s="132" t="s">
        <v>48</v>
      </c>
      <c r="G37" s="147">
        <v>6788</v>
      </c>
      <c r="H37" s="132">
        <v>3889116.72</v>
      </c>
    </row>
    <row r="38" spans="1:11" ht="38.25">
      <c r="A38" s="127">
        <v>21</v>
      </c>
      <c r="B38" s="128" t="s">
        <v>346</v>
      </c>
      <c r="C38" s="128">
        <v>4.2</v>
      </c>
      <c r="D38" s="123" t="s">
        <v>314</v>
      </c>
      <c r="E38" s="131">
        <f t="shared" si="0"/>
        <v>85.11</v>
      </c>
      <c r="F38" s="132" t="s">
        <v>49</v>
      </c>
      <c r="G38" s="147">
        <v>81366</v>
      </c>
      <c r="H38" s="132">
        <v>6925060.2599999998</v>
      </c>
      <c r="J38" s="144">
        <v>177.37447349999997</v>
      </c>
      <c r="K38" s="138">
        <v>14271481.854098994</v>
      </c>
    </row>
    <row r="39" spans="1:11" ht="38.25">
      <c r="A39" s="127">
        <v>22</v>
      </c>
      <c r="B39" s="128" t="s">
        <v>346</v>
      </c>
      <c r="C39" s="128">
        <v>4.4000000000000004</v>
      </c>
      <c r="D39" s="123" t="s">
        <v>315</v>
      </c>
      <c r="E39" s="131">
        <f t="shared" si="0"/>
        <v>57.38</v>
      </c>
      <c r="F39" s="132" t="s">
        <v>48</v>
      </c>
      <c r="G39" s="147">
        <v>12684</v>
      </c>
      <c r="H39" s="132">
        <v>727807.92</v>
      </c>
    </row>
    <row r="40" spans="1:11" ht="51">
      <c r="A40" s="127">
        <v>22</v>
      </c>
      <c r="B40" s="128" t="s">
        <v>346</v>
      </c>
      <c r="C40" s="128">
        <v>4.9000000000000004</v>
      </c>
      <c r="D40" s="123" t="s">
        <v>316</v>
      </c>
      <c r="E40" s="131">
        <f t="shared" si="0"/>
        <v>204</v>
      </c>
      <c r="F40" s="132" t="s">
        <v>50</v>
      </c>
      <c r="G40" s="147">
        <v>2008</v>
      </c>
      <c r="H40" s="132">
        <v>409632</v>
      </c>
    </row>
    <row r="41" spans="1:11">
      <c r="A41" s="127">
        <v>23</v>
      </c>
      <c r="B41" s="128" t="s">
        <v>346</v>
      </c>
      <c r="C41" s="147">
        <v>4.13</v>
      </c>
      <c r="D41" s="123" t="s">
        <v>317</v>
      </c>
      <c r="E41" s="131">
        <f t="shared" si="0"/>
        <v>38</v>
      </c>
      <c r="F41" s="132" t="s">
        <v>90</v>
      </c>
      <c r="G41" s="147">
        <v>2688</v>
      </c>
      <c r="H41" s="132">
        <v>102144</v>
      </c>
    </row>
    <row r="42" spans="1:11" ht="25.5">
      <c r="A42" s="127">
        <v>24</v>
      </c>
      <c r="B42" s="128" t="s">
        <v>346</v>
      </c>
      <c r="C42" s="147">
        <v>4.1500000000000004</v>
      </c>
      <c r="D42" s="123" t="s">
        <v>318</v>
      </c>
      <c r="E42" s="131">
        <f t="shared" si="0"/>
        <v>11.54</v>
      </c>
      <c r="F42" s="132" t="s">
        <v>48</v>
      </c>
      <c r="G42" s="147">
        <v>4607</v>
      </c>
      <c r="H42" s="132">
        <v>53164.78</v>
      </c>
    </row>
    <row r="43" spans="1:11" ht="25.5">
      <c r="A43" s="127">
        <v>25</v>
      </c>
      <c r="B43" s="128" t="s">
        <v>346</v>
      </c>
      <c r="C43" s="128">
        <v>4.16</v>
      </c>
      <c r="D43" s="123" t="s">
        <v>319</v>
      </c>
      <c r="E43" s="131">
        <f t="shared" si="0"/>
        <v>30.240000000000002</v>
      </c>
      <c r="F43" s="132" t="s">
        <v>48</v>
      </c>
      <c r="G43" s="147">
        <v>9867</v>
      </c>
      <c r="H43" s="132">
        <v>298378.08</v>
      </c>
    </row>
    <row r="44" spans="1:11" ht="53.25" customHeight="1">
      <c r="A44" s="127">
        <v>26</v>
      </c>
      <c r="B44" s="128" t="s">
        <v>346</v>
      </c>
      <c r="C44" s="127">
        <v>4.22</v>
      </c>
      <c r="D44" s="130" t="s">
        <v>140</v>
      </c>
      <c r="E44" s="131">
        <f t="shared" si="0"/>
        <v>58.800000000000011</v>
      </c>
      <c r="F44" s="132" t="s">
        <v>50</v>
      </c>
      <c r="G44" s="141">
        <v>11567</v>
      </c>
      <c r="H44" s="132">
        <v>680139.60000000009</v>
      </c>
    </row>
    <row r="45" spans="1:11" ht="38.25">
      <c r="A45" s="127">
        <v>27</v>
      </c>
      <c r="B45" s="128" t="s">
        <v>346</v>
      </c>
      <c r="C45" s="127">
        <v>4.26</v>
      </c>
      <c r="D45" s="130" t="s">
        <v>141</v>
      </c>
      <c r="E45" s="131">
        <f t="shared" si="0"/>
        <v>656.88</v>
      </c>
      <c r="F45" s="132" t="s">
        <v>51</v>
      </c>
      <c r="G45" s="141">
        <v>170</v>
      </c>
      <c r="H45" s="132">
        <v>111669.6</v>
      </c>
    </row>
    <row r="46" spans="1:11" s="167" customFormat="1" ht="38.25">
      <c r="A46" s="127">
        <v>28</v>
      </c>
      <c r="B46" s="128" t="s">
        <v>346</v>
      </c>
      <c r="C46" s="147">
        <v>4.28</v>
      </c>
      <c r="D46" s="123" t="s">
        <v>320</v>
      </c>
      <c r="E46" s="131">
        <f t="shared" si="0"/>
        <v>2</v>
      </c>
      <c r="F46" s="132" t="s">
        <v>2</v>
      </c>
      <c r="G46" s="147">
        <v>940</v>
      </c>
      <c r="H46" s="132">
        <v>1880</v>
      </c>
      <c r="I46" s="124"/>
      <c r="J46" s="166"/>
    </row>
    <row r="47" spans="1:11" s="167" customFormat="1" ht="25.5">
      <c r="A47" s="127">
        <v>29</v>
      </c>
      <c r="B47" s="128" t="s">
        <v>346</v>
      </c>
      <c r="C47" s="128">
        <v>4.29</v>
      </c>
      <c r="D47" s="123" t="s">
        <v>321</v>
      </c>
      <c r="E47" s="131">
        <f t="shared" si="0"/>
        <v>77</v>
      </c>
      <c r="F47" s="132" t="s">
        <v>49</v>
      </c>
      <c r="G47" s="147">
        <v>912</v>
      </c>
      <c r="H47" s="132">
        <v>70224</v>
      </c>
      <c r="I47" s="124"/>
      <c r="J47" s="168"/>
    </row>
    <row r="48" spans="1:11" s="167" customFormat="1" ht="39.75" customHeight="1">
      <c r="A48" s="127">
        <f>A47+1</f>
        <v>30</v>
      </c>
      <c r="B48" s="127" t="s">
        <v>328</v>
      </c>
      <c r="C48" s="169" t="s">
        <v>118</v>
      </c>
      <c r="D48" s="170" t="s">
        <v>117</v>
      </c>
      <c r="E48" s="131">
        <f t="shared" si="0"/>
        <v>532.39</v>
      </c>
      <c r="F48" s="127" t="s">
        <v>48</v>
      </c>
      <c r="G48" s="132">
        <v>211</v>
      </c>
      <c r="H48" s="132">
        <v>112334.29</v>
      </c>
      <c r="J48" s="171"/>
      <c r="K48" s="171"/>
    </row>
    <row r="49" spans="1:11" s="167" customFormat="1" ht="57.75" customHeight="1">
      <c r="A49" s="127">
        <f t="shared" ref="A49:A55" si="1">A48+1</f>
        <v>31</v>
      </c>
      <c r="B49" s="127" t="s">
        <v>328</v>
      </c>
      <c r="C49" s="169" t="s">
        <v>266</v>
      </c>
      <c r="D49" s="172" t="s">
        <v>274</v>
      </c>
      <c r="E49" s="131">
        <f t="shared" si="0"/>
        <v>241.875</v>
      </c>
      <c r="F49" s="127" t="s">
        <v>48</v>
      </c>
      <c r="G49" s="132">
        <v>216</v>
      </c>
      <c r="H49" s="132">
        <v>52245</v>
      </c>
      <c r="J49" s="171"/>
      <c r="K49" s="171"/>
    </row>
    <row r="50" spans="1:11" s="167" customFormat="1" ht="56.25" customHeight="1">
      <c r="A50" s="127">
        <f t="shared" si="1"/>
        <v>32</v>
      </c>
      <c r="B50" s="127" t="s">
        <v>328</v>
      </c>
      <c r="C50" s="127" t="s">
        <v>276</v>
      </c>
      <c r="D50" s="173" t="s">
        <v>205</v>
      </c>
      <c r="E50" s="131">
        <f t="shared" si="0"/>
        <v>120.9375</v>
      </c>
      <c r="F50" s="127" t="s">
        <v>48</v>
      </c>
      <c r="G50" s="132">
        <v>780</v>
      </c>
      <c r="H50" s="132">
        <v>94331.25</v>
      </c>
      <c r="J50" s="171"/>
      <c r="K50" s="171"/>
    </row>
    <row r="51" spans="1:11" s="167" customFormat="1" ht="77.25" customHeight="1">
      <c r="A51" s="127">
        <f t="shared" si="1"/>
        <v>33</v>
      </c>
      <c r="B51" s="127" t="s">
        <v>328</v>
      </c>
      <c r="C51" s="169">
        <v>4.8</v>
      </c>
      <c r="D51" s="174" t="s">
        <v>289</v>
      </c>
      <c r="E51" s="131">
        <f t="shared" si="0"/>
        <v>80.625</v>
      </c>
      <c r="F51" s="127" t="s">
        <v>48</v>
      </c>
      <c r="G51" s="132">
        <v>1774</v>
      </c>
      <c r="H51" s="132">
        <v>143028.75</v>
      </c>
      <c r="J51" s="171"/>
      <c r="K51" s="171"/>
    </row>
    <row r="52" spans="1:11" s="167" customFormat="1" ht="57" customHeight="1">
      <c r="A52" s="127">
        <f>A51+1</f>
        <v>34</v>
      </c>
      <c r="B52" s="127" t="s">
        <v>328</v>
      </c>
      <c r="C52" s="169" t="s">
        <v>266</v>
      </c>
      <c r="D52" s="172" t="s">
        <v>274</v>
      </c>
      <c r="E52" s="131">
        <f t="shared" si="0"/>
        <v>107.55000000000001</v>
      </c>
      <c r="F52" s="175" t="s">
        <v>187</v>
      </c>
      <c r="G52" s="176">
        <v>216</v>
      </c>
      <c r="H52" s="132">
        <v>23230.800000000003</v>
      </c>
      <c r="J52" s="171"/>
      <c r="K52" s="171"/>
    </row>
    <row r="53" spans="1:11" s="167" customFormat="1" ht="124.5" customHeight="1">
      <c r="A53" s="127">
        <f t="shared" si="1"/>
        <v>35</v>
      </c>
      <c r="B53" s="127" t="s">
        <v>328</v>
      </c>
      <c r="C53" s="169" t="s">
        <v>120</v>
      </c>
      <c r="D53" s="172" t="s">
        <v>324</v>
      </c>
      <c r="E53" s="131">
        <f t="shared" si="0"/>
        <v>161.25</v>
      </c>
      <c r="F53" s="175" t="s">
        <v>187</v>
      </c>
      <c r="G53" s="176">
        <v>6116</v>
      </c>
      <c r="H53" s="132">
        <v>986205</v>
      </c>
      <c r="J53" s="171"/>
      <c r="K53" s="171"/>
    </row>
    <row r="54" spans="1:11" s="167" customFormat="1" ht="41.25" customHeight="1">
      <c r="A54" s="127">
        <f t="shared" si="1"/>
        <v>36</v>
      </c>
      <c r="B54" s="127" t="s">
        <v>328</v>
      </c>
      <c r="C54" s="177" t="s">
        <v>275</v>
      </c>
      <c r="D54" s="172" t="s">
        <v>290</v>
      </c>
      <c r="E54" s="131">
        <f t="shared" si="0"/>
        <v>79.642493193780894</v>
      </c>
      <c r="F54" s="175" t="s">
        <v>187</v>
      </c>
      <c r="G54" s="178">
        <v>5227</v>
      </c>
      <c r="H54" s="132">
        <v>416291.3119238927</v>
      </c>
      <c r="J54" s="171"/>
      <c r="K54" s="171"/>
    </row>
    <row r="55" spans="1:11" s="167" customFormat="1" ht="31.5" customHeight="1">
      <c r="A55" s="127">
        <f t="shared" si="1"/>
        <v>37</v>
      </c>
      <c r="B55" s="127" t="s">
        <v>328</v>
      </c>
      <c r="C55" s="177">
        <v>10.6</v>
      </c>
      <c r="D55" s="172" t="s">
        <v>291</v>
      </c>
      <c r="E55" s="131">
        <f t="shared" si="0"/>
        <v>39.821246596890447</v>
      </c>
      <c r="F55" s="179" t="s">
        <v>187</v>
      </c>
      <c r="G55" s="180">
        <v>1992</v>
      </c>
      <c r="H55" s="132">
        <v>79323.923221005767</v>
      </c>
      <c r="J55" s="171"/>
      <c r="K55" s="171"/>
    </row>
    <row r="56" spans="1:11" s="167" customFormat="1" ht="26.25" customHeight="1">
      <c r="A56" s="181">
        <f>A55+1</f>
        <v>38</v>
      </c>
      <c r="B56" s="127" t="s">
        <v>328</v>
      </c>
      <c r="C56" s="181">
        <v>10.11</v>
      </c>
      <c r="D56" s="182" t="s">
        <v>345</v>
      </c>
      <c r="E56" s="131">
        <f t="shared" si="0"/>
        <v>0</v>
      </c>
      <c r="F56" s="183" t="s">
        <v>48</v>
      </c>
      <c r="G56" s="184">
        <v>4378</v>
      </c>
      <c r="H56" s="132">
        <v>0</v>
      </c>
      <c r="J56" s="171"/>
      <c r="K56" s="171"/>
    </row>
    <row r="57" spans="1:11" s="167" customFormat="1" ht="120.75" customHeight="1">
      <c r="A57" s="127">
        <f>A56+1</f>
        <v>39</v>
      </c>
      <c r="B57" s="127" t="s">
        <v>328</v>
      </c>
      <c r="C57" s="185" t="s">
        <v>267</v>
      </c>
      <c r="D57" s="186" t="s">
        <v>322</v>
      </c>
      <c r="E57" s="131">
        <f t="shared" si="0"/>
        <v>0.72</v>
      </c>
      <c r="F57" s="187" t="s">
        <v>55</v>
      </c>
      <c r="G57" s="188">
        <v>5675</v>
      </c>
      <c r="H57" s="132">
        <v>4086</v>
      </c>
      <c r="J57" s="171"/>
      <c r="K57" s="171"/>
    </row>
    <row r="58" spans="1:11" s="167" customFormat="1" ht="149.25" customHeight="1">
      <c r="A58" s="127">
        <f>A57+1</f>
        <v>40</v>
      </c>
      <c r="B58" s="127" t="s">
        <v>328</v>
      </c>
      <c r="C58" s="126" t="s">
        <v>208</v>
      </c>
      <c r="D58" s="170" t="s">
        <v>207</v>
      </c>
      <c r="E58" s="131">
        <f t="shared" si="0"/>
        <v>1</v>
      </c>
      <c r="F58" s="127" t="s">
        <v>90</v>
      </c>
      <c r="G58" s="132">
        <v>16499</v>
      </c>
      <c r="H58" s="132">
        <v>16499</v>
      </c>
      <c r="I58" s="171" t="e">
        <f>H64*1%+#REF!*2.97%</f>
        <v>#REF!</v>
      </c>
      <c r="J58" s="171" t="e">
        <f>I58*1.18</f>
        <v>#REF!</v>
      </c>
      <c r="K58" s="171"/>
    </row>
    <row r="59" spans="1:11" s="167" customFormat="1" ht="55.5" customHeight="1">
      <c r="A59" s="127">
        <f t="shared" ref="A59:A63" si="2">A58+1</f>
        <v>41</v>
      </c>
      <c r="B59" s="127" t="s">
        <v>328</v>
      </c>
      <c r="C59" s="185" t="s">
        <v>210</v>
      </c>
      <c r="D59" s="172" t="s">
        <v>209</v>
      </c>
      <c r="E59" s="131">
        <f t="shared" si="0"/>
        <v>1</v>
      </c>
      <c r="F59" s="127" t="s">
        <v>90</v>
      </c>
      <c r="G59" s="132">
        <v>16818</v>
      </c>
      <c r="H59" s="132">
        <v>16818</v>
      </c>
      <c r="J59" s="171"/>
      <c r="K59" s="171"/>
    </row>
    <row r="60" spans="1:11" s="167" customFormat="1" ht="25.5" customHeight="1">
      <c r="A60" s="127">
        <f t="shared" si="2"/>
        <v>42</v>
      </c>
      <c r="B60" s="127" t="s">
        <v>328</v>
      </c>
      <c r="C60" s="126">
        <v>9.16</v>
      </c>
      <c r="D60" s="170" t="s">
        <v>256</v>
      </c>
      <c r="E60" s="131">
        <f t="shared" si="0"/>
        <v>1</v>
      </c>
      <c r="F60" s="127" t="s">
        <v>90</v>
      </c>
      <c r="G60" s="132">
        <v>7951</v>
      </c>
      <c r="H60" s="132">
        <v>7951</v>
      </c>
      <c r="J60" s="171"/>
      <c r="K60" s="171"/>
    </row>
    <row r="61" spans="1:11" s="167" customFormat="1" ht="30" customHeight="1">
      <c r="A61" s="127">
        <f t="shared" si="2"/>
        <v>43</v>
      </c>
      <c r="B61" s="127" t="s">
        <v>328</v>
      </c>
      <c r="C61" s="126">
        <v>9.17</v>
      </c>
      <c r="D61" s="170" t="s">
        <v>268</v>
      </c>
      <c r="E61" s="131">
        <f t="shared" si="0"/>
        <v>88</v>
      </c>
      <c r="F61" s="127" t="s">
        <v>2</v>
      </c>
      <c r="G61" s="132">
        <v>566</v>
      </c>
      <c r="H61" s="132">
        <v>49808</v>
      </c>
      <c r="J61" s="171"/>
      <c r="K61" s="171"/>
    </row>
    <row r="62" spans="1:11" s="167" customFormat="1" ht="28.5" customHeight="1">
      <c r="A62" s="127">
        <f t="shared" si="2"/>
        <v>44</v>
      </c>
      <c r="B62" s="127" t="s">
        <v>328</v>
      </c>
      <c r="C62" s="126">
        <v>7.19</v>
      </c>
      <c r="D62" s="170" t="s">
        <v>269</v>
      </c>
      <c r="E62" s="131">
        <f t="shared" si="0"/>
        <v>1.2096000000000002</v>
      </c>
      <c r="F62" s="127" t="s">
        <v>277</v>
      </c>
      <c r="G62" s="132">
        <v>64348</v>
      </c>
      <c r="H62" s="132">
        <v>77835.34080000002</v>
      </c>
      <c r="J62" s="171"/>
      <c r="K62" s="171"/>
    </row>
    <row r="63" spans="1:11" s="167" customFormat="1" ht="38.25" customHeight="1">
      <c r="A63" s="127">
        <f t="shared" si="2"/>
        <v>45</v>
      </c>
      <c r="B63" s="127" t="s">
        <v>328</v>
      </c>
      <c r="C63" s="126">
        <v>11.13</v>
      </c>
      <c r="D63" s="170" t="s">
        <v>278</v>
      </c>
      <c r="E63" s="131">
        <f t="shared" si="0"/>
        <v>39.6</v>
      </c>
      <c r="F63" s="127" t="s">
        <v>51</v>
      </c>
      <c r="G63" s="141">
        <v>20</v>
      </c>
      <c r="H63" s="132">
        <v>792</v>
      </c>
      <c r="J63" s="171">
        <v>95954</v>
      </c>
      <c r="K63" s="171"/>
    </row>
    <row r="64" spans="1:11" s="193" customFormat="1" ht="18.75">
      <c r="A64" s="189"/>
      <c r="B64" s="189"/>
      <c r="C64" s="190"/>
      <c r="D64" s="191" t="s">
        <v>330</v>
      </c>
      <c r="E64" s="190"/>
      <c r="F64" s="190"/>
      <c r="G64" s="190"/>
      <c r="H64" s="192">
        <f>SUM(H6:H63)</f>
        <v>30455803.784093417</v>
      </c>
      <c r="J64" s="194"/>
    </row>
    <row r="65" spans="1:10" s="193" customFormat="1" ht="18.75">
      <c r="A65" s="189"/>
      <c r="B65" s="189"/>
      <c r="C65" s="189"/>
      <c r="D65" s="191" t="s">
        <v>331</v>
      </c>
      <c r="E65" s="189"/>
      <c r="F65" s="189"/>
      <c r="G65" s="189"/>
      <c r="H65" s="195">
        <f>H64*1.18</f>
        <v>35937848.465230234</v>
      </c>
      <c r="I65" s="194">
        <v>-35937804.532687448</v>
      </c>
      <c r="J65" s="194">
        <f>H65+I65</f>
        <v>43.932542786002159</v>
      </c>
    </row>
    <row r="66" spans="1:10" s="193" customFormat="1" ht="18.75">
      <c r="A66" s="189"/>
      <c r="B66" s="189"/>
      <c r="C66" s="189"/>
      <c r="D66" s="191" t="s">
        <v>332</v>
      </c>
      <c r="E66" s="189"/>
      <c r="F66" s="189"/>
      <c r="G66" s="189"/>
      <c r="H66" s="189"/>
      <c r="I66" s="193">
        <f>H64*2.5%</f>
        <v>761395.09460233548</v>
      </c>
    </row>
    <row r="67" spans="1:10" s="193" customFormat="1" ht="18.75">
      <c r="A67" s="189"/>
      <c r="B67" s="189"/>
      <c r="C67" s="189"/>
      <c r="D67" s="196" t="s">
        <v>333</v>
      </c>
      <c r="E67" s="189"/>
      <c r="F67" s="189"/>
      <c r="G67" s="189"/>
      <c r="H67" s="195">
        <f>I66*0.15</f>
        <v>114209.26419035032</v>
      </c>
      <c r="I67" s="193">
        <f>I66*1.18</f>
        <v>898446.2116307558</v>
      </c>
    </row>
    <row r="68" spans="1:10" s="193" customFormat="1" ht="18.75">
      <c r="A68" s="189"/>
      <c r="B68" s="189"/>
      <c r="C68" s="189"/>
      <c r="D68" s="196" t="s">
        <v>334</v>
      </c>
      <c r="E68" s="189"/>
      <c r="F68" s="189"/>
      <c r="G68" s="189"/>
      <c r="H68" s="195">
        <f>I66*0.15</f>
        <v>114209.26419035032</v>
      </c>
    </row>
    <row r="69" spans="1:10" s="193" customFormat="1" ht="18.75">
      <c r="A69" s="189"/>
      <c r="B69" s="189"/>
      <c r="C69" s="189"/>
      <c r="D69" s="196" t="s">
        <v>335</v>
      </c>
      <c r="E69" s="189"/>
      <c r="F69" s="189"/>
      <c r="G69" s="189"/>
      <c r="H69" s="195">
        <f>I66*0.2</f>
        <v>152279.01892046709</v>
      </c>
    </row>
    <row r="70" spans="1:10" s="193" customFormat="1" ht="18.75">
      <c r="A70" s="189"/>
      <c r="B70" s="189"/>
      <c r="C70" s="189"/>
      <c r="D70" s="196" t="s">
        <v>336</v>
      </c>
      <c r="E70" s="189"/>
      <c r="F70" s="189"/>
      <c r="G70" s="189"/>
      <c r="H70" s="195">
        <f>I66*0.25</f>
        <v>190348.77365058387</v>
      </c>
    </row>
    <row r="71" spans="1:10" s="193" customFormat="1" ht="18.75">
      <c r="A71" s="189"/>
      <c r="B71" s="189"/>
      <c r="C71" s="189"/>
      <c r="D71" s="196" t="s">
        <v>337</v>
      </c>
      <c r="E71" s="189"/>
      <c r="F71" s="189"/>
      <c r="G71" s="189"/>
      <c r="H71" s="195">
        <f>I66*0.25</f>
        <v>190348.77365058387</v>
      </c>
    </row>
    <row r="72" spans="1:10" s="193" customFormat="1" ht="18.75">
      <c r="A72" s="189"/>
      <c r="B72" s="189"/>
      <c r="C72" s="189"/>
      <c r="D72" s="197" t="s">
        <v>338</v>
      </c>
      <c r="E72" s="189"/>
      <c r="F72" s="189"/>
      <c r="G72" s="189"/>
      <c r="H72" s="198">
        <f>SUM(H67:H71)</f>
        <v>761395.09460233548</v>
      </c>
    </row>
    <row r="73" spans="1:10" s="193" customFormat="1" ht="18.75">
      <c r="A73" s="189"/>
      <c r="B73" s="189"/>
      <c r="C73" s="189"/>
      <c r="D73" s="199" t="s">
        <v>339</v>
      </c>
      <c r="E73" s="189"/>
      <c r="F73" s="189"/>
      <c r="G73" s="189"/>
      <c r="H73" s="198">
        <f>H72*1.18</f>
        <v>898446.2116307558</v>
      </c>
    </row>
    <row r="74" spans="1:10" s="193" customFormat="1" ht="18.75">
      <c r="A74" s="189"/>
      <c r="B74" s="189"/>
      <c r="C74" s="200"/>
      <c r="D74" s="197" t="s">
        <v>340</v>
      </c>
      <c r="E74" s="200"/>
      <c r="F74" s="200"/>
      <c r="G74" s="200"/>
      <c r="H74" s="198">
        <f>H73+H65</f>
        <v>36836294.676860988</v>
      </c>
    </row>
    <row r="75" spans="1:10" s="193" customFormat="1" ht="18.75">
      <c r="A75" s="189"/>
      <c r="B75" s="189"/>
      <c r="C75" s="189"/>
      <c r="D75" s="197" t="s">
        <v>341</v>
      </c>
      <c r="E75" s="189"/>
      <c r="F75" s="189"/>
      <c r="G75" s="189"/>
      <c r="H75" s="201">
        <f>H74/100000</f>
        <v>368.3629467686099</v>
      </c>
    </row>
    <row r="77" spans="1:10" ht="34.5" customHeight="1"/>
    <row r="78" spans="1:10" ht="41.25" customHeight="1">
      <c r="B78" s="219" t="s">
        <v>343</v>
      </c>
      <c r="C78" s="219"/>
      <c r="D78" s="202" t="s">
        <v>342</v>
      </c>
      <c r="E78" s="202"/>
      <c r="F78" s="220" t="s">
        <v>344</v>
      </c>
      <c r="G78" s="220"/>
      <c r="H78" s="220"/>
      <c r="I78" s="203"/>
    </row>
    <row r="79" spans="1:10">
      <c r="F79" s="221"/>
      <c r="G79" s="221"/>
      <c r="H79" s="221"/>
      <c r="I79" s="221"/>
    </row>
    <row r="80" spans="1:10" ht="34.5" customHeight="1">
      <c r="F80" s="221"/>
      <c r="G80" s="221"/>
      <c r="H80" s="221"/>
      <c r="I80" s="221"/>
    </row>
  </sheetData>
  <mergeCells count="10">
    <mergeCell ref="B78:C78"/>
    <mergeCell ref="F78:H78"/>
    <mergeCell ref="F79:I79"/>
    <mergeCell ref="F80:I80"/>
    <mergeCell ref="A1:H1"/>
    <mergeCell ref="A2:H2"/>
    <mergeCell ref="A3:H3"/>
    <mergeCell ref="A4:H4"/>
    <mergeCell ref="A29:A30"/>
    <mergeCell ref="A36:A37"/>
  </mergeCells>
  <printOptions horizontalCentered="1"/>
  <pageMargins left="0.51181102362204722" right="0.51181102362204722" top="0.51181102362204722" bottom="0.51181102362204722" header="0.23622047244094491" footer="0.23622047244094491"/>
  <pageSetup paperSize="9" scale="80" orientation="landscape" r:id="rId1"/>
  <rowBreaks count="1" manualBreakCount="1">
    <brk id="18" max="7"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sheetPr>
    <tabColor rgb="FFFFFF00"/>
  </sheetPr>
  <dimension ref="A1:S104"/>
  <sheetViews>
    <sheetView topLeftCell="A91" workbookViewId="0">
      <selection activeCell="A95" sqref="A95"/>
    </sheetView>
  </sheetViews>
  <sheetFormatPr defaultColWidth="9.140625" defaultRowHeight="15.75"/>
  <cols>
    <col min="1" max="1" width="5.42578125" style="2" bestFit="1" customWidth="1"/>
    <col min="2" max="2" width="8.140625" style="2" bestFit="1" customWidth="1"/>
    <col min="3" max="3" width="42.28515625" style="2" customWidth="1"/>
    <col min="4" max="4" width="6.42578125" style="15" bestFit="1" customWidth="1"/>
    <col min="5" max="7" width="10.140625" style="15" customWidth="1"/>
    <col min="8" max="9" width="9.7109375" style="15" customWidth="1"/>
    <col min="10" max="10" width="9.7109375" style="43" customWidth="1"/>
    <col min="11" max="11" width="9" style="15" customWidth="1"/>
    <col min="12" max="12" width="9.5703125" style="15" customWidth="1"/>
    <col min="13" max="13" width="9.85546875" style="43" customWidth="1"/>
    <col min="14" max="15" width="10" style="15" customWidth="1"/>
    <col min="16" max="16" width="10" style="43" customWidth="1"/>
    <col min="17" max="17" width="17.42578125" style="109" customWidth="1"/>
    <col min="18" max="18" width="14.5703125" style="1" bestFit="1" customWidth="1"/>
    <col min="19" max="19" width="10.28515625" style="1" bestFit="1" customWidth="1"/>
    <col min="20" max="16384" width="9.140625" style="1"/>
  </cols>
  <sheetData>
    <row r="1" spans="1:17" ht="25.5" customHeight="1">
      <c r="A1" s="228" t="s">
        <v>72</v>
      </c>
      <c r="B1" s="228"/>
      <c r="C1" s="228"/>
      <c r="D1" s="228"/>
      <c r="E1" s="228"/>
      <c r="F1" s="228"/>
      <c r="G1" s="228"/>
      <c r="H1" s="228"/>
      <c r="I1" s="228"/>
      <c r="J1" s="228"/>
      <c r="K1" s="228"/>
      <c r="L1" s="228"/>
      <c r="M1" s="228"/>
      <c r="N1" s="228"/>
      <c r="O1" s="228"/>
      <c r="P1" s="228"/>
      <c r="Q1" s="228"/>
    </row>
    <row r="2" spans="1:17" ht="18.75">
      <c r="A2" s="229" t="s">
        <v>41</v>
      </c>
      <c r="B2" s="229"/>
      <c r="C2" s="229"/>
      <c r="D2" s="229"/>
      <c r="E2" s="229"/>
      <c r="F2" s="229"/>
      <c r="G2" s="229"/>
      <c r="H2" s="229"/>
      <c r="I2" s="229"/>
      <c r="J2" s="229"/>
      <c r="K2" s="229"/>
      <c r="L2" s="229"/>
      <c r="M2" s="229"/>
      <c r="N2" s="229"/>
      <c r="O2" s="229"/>
      <c r="P2" s="229"/>
      <c r="Q2" s="229"/>
    </row>
    <row r="3" spans="1:17" ht="18.75">
      <c r="A3" s="229" t="s">
        <v>126</v>
      </c>
      <c r="B3" s="229"/>
      <c r="C3" s="229"/>
      <c r="D3" s="229"/>
      <c r="E3" s="229"/>
      <c r="F3" s="229"/>
      <c r="G3" s="229"/>
      <c r="H3" s="229"/>
      <c r="I3" s="229"/>
      <c r="J3" s="229"/>
      <c r="K3" s="229"/>
      <c r="L3" s="229"/>
      <c r="M3" s="229"/>
      <c r="N3" s="229"/>
      <c r="O3" s="229"/>
      <c r="P3" s="229"/>
      <c r="Q3" s="229"/>
    </row>
    <row r="4" spans="1:17">
      <c r="A4" s="226" t="s">
        <v>81</v>
      </c>
      <c r="B4" s="226"/>
      <c r="C4" s="226"/>
      <c r="D4" s="226"/>
      <c r="E4" s="226"/>
      <c r="F4" s="226"/>
      <c r="G4" s="226"/>
      <c r="H4" s="226"/>
      <c r="I4" s="226"/>
      <c r="J4" s="226"/>
      <c r="K4" s="226"/>
      <c r="L4" s="226"/>
      <c r="M4" s="226"/>
      <c r="N4" s="226"/>
      <c r="O4" s="226"/>
      <c r="P4" s="226"/>
      <c r="Q4" s="226"/>
    </row>
    <row r="5" spans="1:17">
      <c r="A5" s="226" t="s">
        <v>255</v>
      </c>
      <c r="B5" s="226"/>
      <c r="C5" s="226"/>
      <c r="D5" s="226"/>
      <c r="E5" s="226"/>
      <c r="F5" s="226"/>
      <c r="G5" s="226"/>
      <c r="H5" s="226"/>
      <c r="I5" s="226"/>
      <c r="J5" s="226"/>
      <c r="K5" s="226"/>
      <c r="L5" s="226"/>
      <c r="M5" s="226"/>
      <c r="N5" s="226"/>
      <c r="O5" s="226"/>
      <c r="P5" s="226"/>
      <c r="Q5" s="226"/>
    </row>
    <row r="6" spans="1:17">
      <c r="A6" s="226" t="s">
        <v>186</v>
      </c>
      <c r="B6" s="226"/>
      <c r="C6" s="226"/>
      <c r="D6" s="226"/>
      <c r="E6" s="226"/>
      <c r="F6" s="226"/>
      <c r="G6" s="226"/>
      <c r="H6" s="226"/>
      <c r="I6" s="226"/>
      <c r="J6" s="226"/>
      <c r="K6" s="226"/>
      <c r="L6" s="226"/>
      <c r="M6" s="226"/>
      <c r="N6" s="226"/>
      <c r="O6" s="226"/>
      <c r="P6" s="226"/>
      <c r="Q6" s="226"/>
    </row>
    <row r="7" spans="1:17">
      <c r="A7" s="226" t="s">
        <v>127</v>
      </c>
      <c r="B7" s="226"/>
      <c r="C7" s="226"/>
      <c r="D7" s="226"/>
      <c r="E7" s="226"/>
      <c r="F7" s="226"/>
      <c r="G7" s="226"/>
      <c r="H7" s="226"/>
      <c r="I7" s="226"/>
      <c r="J7" s="226"/>
      <c r="K7" s="226"/>
      <c r="L7" s="226"/>
      <c r="M7" s="226"/>
      <c r="N7" s="226"/>
      <c r="O7" s="226"/>
      <c r="P7" s="226"/>
      <c r="Q7" s="226"/>
    </row>
    <row r="8" spans="1:17">
      <c r="A8" s="226" t="s">
        <v>128</v>
      </c>
      <c r="B8" s="226"/>
      <c r="C8" s="226"/>
      <c r="D8" s="226"/>
      <c r="E8" s="226"/>
      <c r="F8" s="226"/>
      <c r="G8" s="226"/>
      <c r="H8" s="226"/>
      <c r="I8" s="226"/>
      <c r="J8" s="226"/>
      <c r="K8" s="226"/>
      <c r="L8" s="226"/>
      <c r="M8" s="226"/>
      <c r="N8" s="226"/>
      <c r="O8" s="226"/>
      <c r="P8" s="226"/>
      <c r="Q8" s="226"/>
    </row>
    <row r="9" spans="1:17">
      <c r="A9" s="230" t="s">
        <v>240</v>
      </c>
      <c r="B9" s="231"/>
      <c r="C9" s="231"/>
      <c r="D9" s="231"/>
      <c r="E9" s="231"/>
      <c r="F9" s="231"/>
      <c r="G9" s="231"/>
      <c r="H9" s="231"/>
      <c r="I9" s="231"/>
      <c r="J9" s="231"/>
      <c r="K9" s="231"/>
      <c r="L9" s="231"/>
      <c r="M9" s="231"/>
      <c r="N9" s="231"/>
      <c r="O9" s="231"/>
      <c r="P9" s="231"/>
      <c r="Q9" s="231"/>
    </row>
    <row r="10" spans="1:17" s="2" customFormat="1">
      <c r="A10" s="232" t="s">
        <v>42</v>
      </c>
      <c r="B10" s="232" t="s">
        <v>43</v>
      </c>
      <c r="C10" s="233" t="s">
        <v>44</v>
      </c>
      <c r="D10" s="234" t="s">
        <v>4</v>
      </c>
      <c r="E10" s="235" t="s">
        <v>73</v>
      </c>
      <c r="F10" s="235"/>
      <c r="G10" s="235"/>
      <c r="H10" s="235" t="s">
        <v>74</v>
      </c>
      <c r="I10" s="235"/>
      <c r="J10" s="235"/>
      <c r="K10" s="235" t="s">
        <v>75</v>
      </c>
      <c r="L10" s="235"/>
      <c r="M10" s="235"/>
      <c r="N10" s="235" t="s">
        <v>76</v>
      </c>
      <c r="O10" s="235"/>
      <c r="P10" s="235"/>
      <c r="Q10" s="236" t="s">
        <v>77</v>
      </c>
    </row>
    <row r="11" spans="1:17">
      <c r="A11" s="232"/>
      <c r="B11" s="232"/>
      <c r="C11" s="233"/>
      <c r="D11" s="234"/>
      <c r="E11" s="64" t="s">
        <v>3</v>
      </c>
      <c r="F11" s="64" t="s">
        <v>46</v>
      </c>
      <c r="G11" s="52" t="s">
        <v>7</v>
      </c>
      <c r="H11" s="64" t="s">
        <v>3</v>
      </c>
      <c r="I11" s="64" t="s">
        <v>46</v>
      </c>
      <c r="J11" s="52" t="s">
        <v>7</v>
      </c>
      <c r="K11" s="64" t="s">
        <v>3</v>
      </c>
      <c r="L11" s="64" t="s">
        <v>46</v>
      </c>
      <c r="M11" s="52" t="s">
        <v>7</v>
      </c>
      <c r="N11" s="64" t="s">
        <v>3</v>
      </c>
      <c r="O11" s="64" t="s">
        <v>46</v>
      </c>
      <c r="P11" s="52" t="s">
        <v>7</v>
      </c>
      <c r="Q11" s="236"/>
    </row>
    <row r="12" spans="1:17" s="42" customFormat="1" ht="102">
      <c r="A12" s="40">
        <v>1</v>
      </c>
      <c r="B12" s="16">
        <v>2.1</v>
      </c>
      <c r="C12" s="45" t="s">
        <v>47</v>
      </c>
      <c r="D12" s="18"/>
      <c r="E12" s="17"/>
      <c r="F12" s="17"/>
      <c r="G12" s="17"/>
      <c r="H12" s="17"/>
      <c r="I12" s="17"/>
      <c r="J12" s="17"/>
      <c r="K12" s="17"/>
      <c r="L12" s="17"/>
      <c r="M12" s="17"/>
      <c r="N12" s="17"/>
      <c r="O12" s="17"/>
      <c r="P12" s="17"/>
      <c r="Q12" s="103"/>
    </row>
    <row r="13" spans="1:17" s="42" customFormat="1">
      <c r="A13" s="40"/>
      <c r="B13" s="16" t="s">
        <v>39</v>
      </c>
      <c r="C13" s="45" t="s">
        <v>40</v>
      </c>
      <c r="D13" s="18"/>
      <c r="E13" s="17"/>
      <c r="F13" s="17"/>
      <c r="G13" s="17"/>
      <c r="H13" s="17"/>
      <c r="I13" s="17"/>
      <c r="J13" s="17"/>
      <c r="K13" s="17"/>
      <c r="L13" s="17"/>
      <c r="M13" s="17"/>
      <c r="N13" s="17"/>
      <c r="O13" s="17"/>
      <c r="P13" s="17"/>
      <c r="Q13" s="103"/>
    </row>
    <row r="14" spans="1:17" s="42" customFormat="1" ht="52.5">
      <c r="A14" s="40"/>
      <c r="B14" s="40" t="s">
        <v>5</v>
      </c>
      <c r="C14" s="45" t="s">
        <v>82</v>
      </c>
      <c r="D14" s="34" t="s">
        <v>48</v>
      </c>
      <c r="E14" s="17">
        <f>1104+2622</f>
        <v>3726</v>
      </c>
      <c r="F14" s="17">
        <v>131.4</v>
      </c>
      <c r="G14" s="34">
        <f>E14*F14</f>
        <v>489596.4</v>
      </c>
      <c r="H14" s="72" t="e">
        <f>#REF!</f>
        <v>#REF!</v>
      </c>
      <c r="I14" s="17" t="e">
        <f>#REF!</f>
        <v>#REF!</v>
      </c>
      <c r="J14" s="34" t="e">
        <f>H14*I14</f>
        <v>#REF!</v>
      </c>
      <c r="K14" s="17" t="e">
        <f>E14-H14</f>
        <v>#REF!</v>
      </c>
      <c r="L14" s="17">
        <v>131.4</v>
      </c>
      <c r="M14" s="34" t="e">
        <f>G14-J14</f>
        <v>#REF!</v>
      </c>
      <c r="N14" s="17">
        <v>0</v>
      </c>
      <c r="O14" s="17">
        <v>131.4</v>
      </c>
      <c r="P14" s="34">
        <v>0</v>
      </c>
      <c r="Q14" s="104" t="s">
        <v>188</v>
      </c>
    </row>
    <row r="15" spans="1:17" s="42" customFormat="1" ht="52.5">
      <c r="A15" s="40"/>
      <c r="B15" s="40" t="s">
        <v>6</v>
      </c>
      <c r="C15" s="45" t="s">
        <v>83</v>
      </c>
      <c r="D15" s="34" t="s">
        <v>48</v>
      </c>
      <c r="E15" s="17">
        <f>784+262</f>
        <v>1046</v>
      </c>
      <c r="F15" s="17">
        <v>150.30000000000001</v>
      </c>
      <c r="G15" s="34">
        <f>E15*F15</f>
        <v>157213.80000000002</v>
      </c>
      <c r="H15" s="17">
        <v>0</v>
      </c>
      <c r="I15" s="17">
        <v>150.30000000000001</v>
      </c>
      <c r="J15" s="34">
        <f t="shared" ref="J15:J66" si="0">H15*I15</f>
        <v>0</v>
      </c>
      <c r="K15" s="17">
        <f>E15-H15</f>
        <v>1046</v>
      </c>
      <c r="L15" s="17">
        <v>150.30000000000001</v>
      </c>
      <c r="M15" s="34">
        <f>G15-J15</f>
        <v>157213.80000000002</v>
      </c>
      <c r="N15" s="17">
        <v>0</v>
      </c>
      <c r="O15" s="17">
        <v>150.30000000000001</v>
      </c>
      <c r="P15" s="34">
        <v>0</v>
      </c>
      <c r="Q15" s="104" t="s">
        <v>188</v>
      </c>
    </row>
    <row r="16" spans="1:17" s="42" customFormat="1" ht="52.5">
      <c r="A16" s="40"/>
      <c r="B16" s="40" t="s">
        <v>6</v>
      </c>
      <c r="C16" s="45" t="s">
        <v>84</v>
      </c>
      <c r="D16" s="34" t="s">
        <v>48</v>
      </c>
      <c r="E16" s="17">
        <v>51</v>
      </c>
      <c r="F16" s="17">
        <v>184.5</v>
      </c>
      <c r="G16" s="34">
        <f>E16*F16</f>
        <v>9409.5</v>
      </c>
      <c r="H16" s="17">
        <v>0</v>
      </c>
      <c r="I16" s="17">
        <v>184.5</v>
      </c>
      <c r="J16" s="34">
        <f t="shared" si="0"/>
        <v>0</v>
      </c>
      <c r="K16" s="17">
        <f>E16-H16</f>
        <v>51</v>
      </c>
      <c r="L16" s="17">
        <v>184.5</v>
      </c>
      <c r="M16" s="34">
        <f>G16-J16</f>
        <v>9409.5</v>
      </c>
      <c r="N16" s="17">
        <v>0</v>
      </c>
      <c r="O16" s="17">
        <v>184.5</v>
      </c>
      <c r="P16" s="34">
        <v>0</v>
      </c>
      <c r="Q16" s="104" t="s">
        <v>188</v>
      </c>
    </row>
    <row r="17" spans="1:17" s="42" customFormat="1" ht="52.5">
      <c r="A17" s="40"/>
      <c r="B17" s="40" t="s">
        <v>53</v>
      </c>
      <c r="C17" s="45" t="s">
        <v>37</v>
      </c>
      <c r="D17" s="34" t="s">
        <v>48</v>
      </c>
      <c r="E17" s="17">
        <v>552</v>
      </c>
      <c r="F17" s="17">
        <v>721.8</v>
      </c>
      <c r="G17" s="34">
        <f>E17*F17</f>
        <v>398433.6</v>
      </c>
      <c r="H17" s="17">
        <v>0</v>
      </c>
      <c r="I17" s="17">
        <v>721.8</v>
      </c>
      <c r="J17" s="34">
        <f t="shared" si="0"/>
        <v>0</v>
      </c>
      <c r="K17" s="17">
        <f>E17-H17</f>
        <v>552</v>
      </c>
      <c r="L17" s="17">
        <v>721.8</v>
      </c>
      <c r="M17" s="34">
        <f>G17-J17</f>
        <v>398433.6</v>
      </c>
      <c r="N17" s="17">
        <v>0</v>
      </c>
      <c r="O17" s="17">
        <v>721.8</v>
      </c>
      <c r="P17" s="34">
        <v>0</v>
      </c>
      <c r="Q17" s="104" t="s">
        <v>188</v>
      </c>
    </row>
    <row r="18" spans="1:17" s="42" customFormat="1" ht="38.25">
      <c r="A18" s="40"/>
      <c r="B18" s="40"/>
      <c r="C18" s="45" t="s">
        <v>85</v>
      </c>
      <c r="D18" s="34"/>
      <c r="E18" s="17"/>
      <c r="F18" s="17"/>
      <c r="G18" s="34"/>
      <c r="H18" s="17"/>
      <c r="I18" s="17"/>
      <c r="J18" s="34"/>
      <c r="K18" s="17"/>
      <c r="L18" s="17"/>
      <c r="M18" s="34"/>
      <c r="N18" s="17"/>
      <c r="O18" s="17"/>
      <c r="P18" s="34"/>
      <c r="Q18" s="103"/>
    </row>
    <row r="19" spans="1:17" s="42" customFormat="1" ht="43.5">
      <c r="A19" s="40"/>
      <c r="B19" s="40" t="s">
        <v>5</v>
      </c>
      <c r="C19" s="45" t="s">
        <v>82</v>
      </c>
      <c r="D19" s="34" t="s">
        <v>48</v>
      </c>
      <c r="E19" s="17">
        <v>1104</v>
      </c>
      <c r="F19" s="17">
        <f>F14*0.2</f>
        <v>26.28</v>
      </c>
      <c r="G19" s="34">
        <f t="shared" ref="G19:G32" si="1">E19*F19</f>
        <v>29013.120000000003</v>
      </c>
      <c r="H19" s="72" t="e">
        <f>#REF!</f>
        <v>#REF!</v>
      </c>
      <c r="I19" s="17" t="e">
        <f>#REF!</f>
        <v>#REF!</v>
      </c>
      <c r="J19" s="34" t="e">
        <f t="shared" si="0"/>
        <v>#REF!</v>
      </c>
      <c r="K19" s="17" t="e">
        <f>E19-H19</f>
        <v>#REF!</v>
      </c>
      <c r="L19" s="17">
        <f>L14*0.2</f>
        <v>26.28</v>
      </c>
      <c r="M19" s="34" t="e">
        <f>G19-J19</f>
        <v>#REF!</v>
      </c>
      <c r="N19" s="17">
        <v>0</v>
      </c>
      <c r="O19" s="17">
        <f>O14*0.2</f>
        <v>26.28</v>
      </c>
      <c r="P19" s="34">
        <v>0</v>
      </c>
      <c r="Q19" s="105" t="s">
        <v>138</v>
      </c>
    </row>
    <row r="20" spans="1:17" s="42" customFormat="1" ht="52.5">
      <c r="A20" s="40"/>
      <c r="B20" s="40" t="s">
        <v>6</v>
      </c>
      <c r="C20" s="45" t="s">
        <v>83</v>
      </c>
      <c r="D20" s="34" t="s">
        <v>48</v>
      </c>
      <c r="E20" s="17">
        <v>784</v>
      </c>
      <c r="F20" s="17">
        <f>F15*0.2</f>
        <v>30.060000000000002</v>
      </c>
      <c r="G20" s="34">
        <f t="shared" si="1"/>
        <v>23567.040000000001</v>
      </c>
      <c r="H20" s="17">
        <f>H15*0.2</f>
        <v>0</v>
      </c>
      <c r="I20" s="17">
        <f>I15*0.2</f>
        <v>30.060000000000002</v>
      </c>
      <c r="J20" s="34">
        <f t="shared" si="0"/>
        <v>0</v>
      </c>
      <c r="K20" s="17">
        <f>E20-H20</f>
        <v>784</v>
      </c>
      <c r="L20" s="17">
        <f>L15*0.2</f>
        <v>30.060000000000002</v>
      </c>
      <c r="M20" s="34">
        <f>G20-J20</f>
        <v>23567.040000000001</v>
      </c>
      <c r="N20" s="17">
        <v>0</v>
      </c>
      <c r="O20" s="17">
        <f>O15*0.2</f>
        <v>30.060000000000002</v>
      </c>
      <c r="P20" s="34">
        <v>0</v>
      </c>
      <c r="Q20" s="104" t="s">
        <v>188</v>
      </c>
    </row>
    <row r="21" spans="1:17" s="42" customFormat="1" ht="52.5">
      <c r="A21" s="40"/>
      <c r="B21" s="40" t="s">
        <v>6</v>
      </c>
      <c r="C21" s="45" t="s">
        <v>84</v>
      </c>
      <c r="D21" s="34" t="s">
        <v>48</v>
      </c>
      <c r="E21" s="17">
        <f>E16</f>
        <v>51</v>
      </c>
      <c r="F21" s="17">
        <f>F16*0.2</f>
        <v>36.9</v>
      </c>
      <c r="G21" s="34">
        <f t="shared" si="1"/>
        <v>1881.8999999999999</v>
      </c>
      <c r="H21" s="17">
        <f>H16*0.2</f>
        <v>0</v>
      </c>
      <c r="I21" s="17">
        <f>I16*0.2</f>
        <v>36.9</v>
      </c>
      <c r="J21" s="34">
        <f t="shared" si="0"/>
        <v>0</v>
      </c>
      <c r="K21" s="17">
        <f>E21-H21</f>
        <v>51</v>
      </c>
      <c r="L21" s="17">
        <f>L16*0.2</f>
        <v>36.9</v>
      </c>
      <c r="M21" s="34">
        <f>G21-J21</f>
        <v>1881.8999999999999</v>
      </c>
      <c r="N21" s="17">
        <v>0</v>
      </c>
      <c r="O21" s="17">
        <f>O16*0.2</f>
        <v>36.9</v>
      </c>
      <c r="P21" s="34">
        <v>0</v>
      </c>
      <c r="Q21" s="104" t="s">
        <v>188</v>
      </c>
    </row>
    <row r="22" spans="1:17" s="42" customFormat="1" ht="52.5">
      <c r="A22" s="40"/>
      <c r="B22" s="40" t="s">
        <v>53</v>
      </c>
      <c r="C22" s="45" t="s">
        <v>37</v>
      </c>
      <c r="D22" s="34" t="s">
        <v>48</v>
      </c>
      <c r="E22" s="17">
        <f>E17</f>
        <v>552</v>
      </c>
      <c r="F22" s="17">
        <f>+F17*0.2</f>
        <v>144.35999999999999</v>
      </c>
      <c r="G22" s="34">
        <f t="shared" si="1"/>
        <v>79686.719999999987</v>
      </c>
      <c r="H22" s="17">
        <f>+H17*0.2</f>
        <v>0</v>
      </c>
      <c r="I22" s="17">
        <f>+I17*0.2</f>
        <v>144.35999999999999</v>
      </c>
      <c r="J22" s="34">
        <f t="shared" si="0"/>
        <v>0</v>
      </c>
      <c r="K22" s="17">
        <f>E22-H22</f>
        <v>552</v>
      </c>
      <c r="L22" s="17">
        <f>+L17*0.2</f>
        <v>144.35999999999999</v>
      </c>
      <c r="M22" s="34">
        <f>G22-J22</f>
        <v>79686.719999999987</v>
      </c>
      <c r="N22" s="17">
        <v>0</v>
      </c>
      <c r="O22" s="17">
        <f>+O17*0.2</f>
        <v>144.35999999999999</v>
      </c>
      <c r="P22" s="34">
        <v>0</v>
      </c>
      <c r="Q22" s="104" t="s">
        <v>188</v>
      </c>
    </row>
    <row r="23" spans="1:17" s="42" customFormat="1" ht="52.5">
      <c r="A23" s="40">
        <v>2</v>
      </c>
      <c r="B23" s="117">
        <v>2.2999999999999998</v>
      </c>
      <c r="C23" s="45" t="s">
        <v>241</v>
      </c>
      <c r="D23" s="96" t="s">
        <v>48</v>
      </c>
      <c r="E23" s="75">
        <v>0</v>
      </c>
      <c r="F23" s="75">
        <v>1110.5999999999999</v>
      </c>
      <c r="G23" s="96">
        <f>E23*F23</f>
        <v>0</v>
      </c>
      <c r="H23" s="75" t="e">
        <f>#REF!</f>
        <v>#REF!</v>
      </c>
      <c r="I23" s="75">
        <v>1110.5999999999999</v>
      </c>
      <c r="J23" s="96" t="e">
        <f t="shared" si="0"/>
        <v>#REF!</v>
      </c>
      <c r="K23" s="75">
        <v>0</v>
      </c>
      <c r="L23" s="75">
        <v>1110.5999999999999</v>
      </c>
      <c r="M23" s="96">
        <v>0</v>
      </c>
      <c r="N23" s="75" t="e">
        <f>H23-E23</f>
        <v>#REF!</v>
      </c>
      <c r="O23" s="75">
        <v>1110.5999999999999</v>
      </c>
      <c r="P23" s="96" t="e">
        <f t="shared" ref="P23" si="2">J23-G23</f>
        <v>#REF!</v>
      </c>
      <c r="Q23" s="103" t="s">
        <v>243</v>
      </c>
    </row>
    <row r="24" spans="1:17" s="42" customFormat="1" ht="76.5">
      <c r="A24" s="40">
        <v>3</v>
      </c>
      <c r="B24" s="40" t="s">
        <v>86</v>
      </c>
      <c r="C24" s="45" t="s">
        <v>87</v>
      </c>
      <c r="D24" s="34" t="s">
        <v>48</v>
      </c>
      <c r="E24" s="17">
        <v>483.75</v>
      </c>
      <c r="F24" s="17">
        <v>4151.7</v>
      </c>
      <c r="G24" s="34">
        <f t="shared" si="1"/>
        <v>2008384.875</v>
      </c>
      <c r="H24" s="17" t="e">
        <f>#REF!</f>
        <v>#REF!</v>
      </c>
      <c r="I24" s="17" t="e">
        <f>#REF!</f>
        <v>#REF!</v>
      </c>
      <c r="J24" s="34" t="e">
        <f t="shared" si="0"/>
        <v>#REF!</v>
      </c>
      <c r="K24" s="17" t="e">
        <f>E24-H24</f>
        <v>#REF!</v>
      </c>
      <c r="L24" s="17">
        <v>4151.7</v>
      </c>
      <c r="M24" s="34" t="e">
        <f>G24-J24</f>
        <v>#REF!</v>
      </c>
      <c r="N24" s="17">
        <v>0</v>
      </c>
      <c r="O24" s="17">
        <v>4151.7</v>
      </c>
      <c r="P24" s="34">
        <v>0</v>
      </c>
      <c r="Q24" s="104" t="s">
        <v>138</v>
      </c>
    </row>
    <row r="25" spans="1:17" s="42" customFormat="1" ht="52.5">
      <c r="A25" s="40">
        <v>4</v>
      </c>
      <c r="B25" s="16" t="s">
        <v>156</v>
      </c>
      <c r="C25" s="33" t="s">
        <v>227</v>
      </c>
      <c r="D25" s="18" t="s">
        <v>48</v>
      </c>
      <c r="E25" s="17">
        <v>623.84</v>
      </c>
      <c r="F25" s="17">
        <v>5417.1</v>
      </c>
      <c r="G25" s="34">
        <f t="shared" si="1"/>
        <v>3379403.6640000003</v>
      </c>
      <c r="H25" s="17" t="e">
        <f>#REF!</f>
        <v>#REF!</v>
      </c>
      <c r="I25" s="17" t="e">
        <f>#REF!</f>
        <v>#REF!</v>
      </c>
      <c r="J25" s="34" t="e">
        <f t="shared" si="0"/>
        <v>#REF!</v>
      </c>
      <c r="K25" s="17" t="e">
        <f>E25-H25</f>
        <v>#REF!</v>
      </c>
      <c r="L25" s="17">
        <v>5392.8</v>
      </c>
      <c r="M25" s="34" t="e">
        <f>G25-J25</f>
        <v>#REF!</v>
      </c>
      <c r="N25" s="17">
        <v>0</v>
      </c>
      <c r="O25" s="17">
        <v>5392.8</v>
      </c>
      <c r="P25" s="34">
        <v>0</v>
      </c>
      <c r="Q25" s="104" t="s">
        <v>258</v>
      </c>
    </row>
    <row r="26" spans="1:17" s="42" customFormat="1" ht="63.75">
      <c r="A26" s="16">
        <v>5</v>
      </c>
      <c r="B26" s="16">
        <v>2.16</v>
      </c>
      <c r="C26" s="73" t="s">
        <v>146</v>
      </c>
      <c r="D26" s="34" t="s">
        <v>56</v>
      </c>
      <c r="E26" s="17">
        <v>0</v>
      </c>
      <c r="F26" s="17">
        <v>65286</v>
      </c>
      <c r="G26" s="34">
        <f t="shared" si="1"/>
        <v>0</v>
      </c>
      <c r="H26" s="17" t="e">
        <f>#REF!</f>
        <v>#REF!</v>
      </c>
      <c r="I26" s="17">
        <v>65286</v>
      </c>
      <c r="J26" s="34" t="e">
        <f t="shared" si="0"/>
        <v>#REF!</v>
      </c>
      <c r="K26" s="17">
        <v>0</v>
      </c>
      <c r="L26" s="17">
        <v>65286</v>
      </c>
      <c r="M26" s="34">
        <v>0</v>
      </c>
      <c r="N26" s="17" t="e">
        <f t="shared" ref="N26:N63" si="3">H26-E26</f>
        <v>#REF!</v>
      </c>
      <c r="O26" s="17">
        <v>65286</v>
      </c>
      <c r="P26" s="34" t="e">
        <f t="shared" ref="P26:P63" si="4">J26-G26</f>
        <v>#REF!</v>
      </c>
      <c r="Q26" s="106" t="s">
        <v>190</v>
      </c>
    </row>
    <row r="27" spans="1:17" s="42" customFormat="1" ht="89.25">
      <c r="A27" s="16">
        <v>6</v>
      </c>
      <c r="B27" s="116" t="s">
        <v>148</v>
      </c>
      <c r="C27" s="73" t="s">
        <v>147</v>
      </c>
      <c r="D27" s="34" t="s">
        <v>48</v>
      </c>
      <c r="E27" s="17">
        <v>0</v>
      </c>
      <c r="F27" s="17">
        <v>14123.7</v>
      </c>
      <c r="G27" s="34">
        <f t="shared" si="1"/>
        <v>0</v>
      </c>
      <c r="H27" s="17" t="e">
        <f>#REF!</f>
        <v>#REF!</v>
      </c>
      <c r="I27" s="17">
        <v>14123.7</v>
      </c>
      <c r="J27" s="34" t="e">
        <f t="shared" si="0"/>
        <v>#REF!</v>
      </c>
      <c r="K27" s="17">
        <v>0</v>
      </c>
      <c r="L27" s="17">
        <v>14123.7</v>
      </c>
      <c r="M27" s="34">
        <v>0</v>
      </c>
      <c r="N27" s="17" t="e">
        <f t="shared" si="3"/>
        <v>#REF!</v>
      </c>
      <c r="O27" s="17">
        <v>14123.7</v>
      </c>
      <c r="P27" s="34" t="e">
        <f t="shared" si="4"/>
        <v>#REF!</v>
      </c>
      <c r="Q27" s="106" t="s">
        <v>191</v>
      </c>
    </row>
    <row r="28" spans="1:17" s="42" customFormat="1" ht="63">
      <c r="A28" s="16">
        <v>7</v>
      </c>
      <c r="B28" s="16" t="s">
        <v>129</v>
      </c>
      <c r="C28" s="74" t="s">
        <v>130</v>
      </c>
      <c r="D28" s="34" t="s">
        <v>2</v>
      </c>
      <c r="E28" s="17">
        <v>0</v>
      </c>
      <c r="F28" s="17">
        <v>3000</v>
      </c>
      <c r="G28" s="34">
        <f t="shared" si="1"/>
        <v>0</v>
      </c>
      <c r="H28" s="17">
        <v>9</v>
      </c>
      <c r="I28" s="17">
        <v>3000</v>
      </c>
      <c r="J28" s="34">
        <f t="shared" si="0"/>
        <v>27000</v>
      </c>
      <c r="K28" s="17">
        <v>0</v>
      </c>
      <c r="L28" s="17">
        <v>3000</v>
      </c>
      <c r="M28" s="34">
        <v>0</v>
      </c>
      <c r="N28" s="17">
        <f t="shared" si="3"/>
        <v>9</v>
      </c>
      <c r="O28" s="17">
        <v>3000</v>
      </c>
      <c r="P28" s="34">
        <f t="shared" si="4"/>
        <v>27000</v>
      </c>
      <c r="Q28" s="104" t="s">
        <v>192</v>
      </c>
    </row>
    <row r="29" spans="1:17" s="42" customFormat="1" ht="63">
      <c r="A29" s="16">
        <v>8</v>
      </c>
      <c r="B29" s="16">
        <v>2.21</v>
      </c>
      <c r="C29" s="74" t="s">
        <v>153</v>
      </c>
      <c r="D29" s="34" t="s">
        <v>154</v>
      </c>
      <c r="E29" s="17">
        <v>0</v>
      </c>
      <c r="F29" s="17">
        <v>67500</v>
      </c>
      <c r="G29" s="34">
        <f t="shared" si="1"/>
        <v>0</v>
      </c>
      <c r="H29" s="17" t="e">
        <f>#REF!</f>
        <v>#REF!</v>
      </c>
      <c r="I29" s="17">
        <v>67500</v>
      </c>
      <c r="J29" s="34" t="e">
        <f t="shared" si="0"/>
        <v>#REF!</v>
      </c>
      <c r="K29" s="17">
        <v>0</v>
      </c>
      <c r="L29" s="17">
        <v>67500</v>
      </c>
      <c r="M29" s="34">
        <v>0</v>
      </c>
      <c r="N29" s="17" t="e">
        <f t="shared" si="3"/>
        <v>#REF!</v>
      </c>
      <c r="O29" s="17">
        <v>67500</v>
      </c>
      <c r="P29" s="34" t="e">
        <f t="shared" si="4"/>
        <v>#REF!</v>
      </c>
      <c r="Q29" s="103" t="s">
        <v>193</v>
      </c>
    </row>
    <row r="30" spans="1:17" s="42" customFormat="1" ht="76.5">
      <c r="A30" s="40">
        <v>9</v>
      </c>
      <c r="B30" s="16" t="s">
        <v>149</v>
      </c>
      <c r="C30" s="33" t="s">
        <v>150</v>
      </c>
      <c r="D30" s="34" t="s">
        <v>48</v>
      </c>
      <c r="E30" s="17">
        <v>0</v>
      </c>
      <c r="F30" s="17">
        <v>5297.4</v>
      </c>
      <c r="G30" s="34">
        <f t="shared" si="1"/>
        <v>0</v>
      </c>
      <c r="H30" s="17" t="e">
        <f>#REF!</f>
        <v>#REF!</v>
      </c>
      <c r="I30" s="17">
        <v>5297.4</v>
      </c>
      <c r="J30" s="34" t="e">
        <f t="shared" si="0"/>
        <v>#REF!</v>
      </c>
      <c r="K30" s="17">
        <v>0</v>
      </c>
      <c r="L30" s="17">
        <v>5297.4</v>
      </c>
      <c r="M30" s="34">
        <v>0</v>
      </c>
      <c r="N30" s="17" t="e">
        <f t="shared" si="3"/>
        <v>#REF!</v>
      </c>
      <c r="O30" s="17">
        <v>5297.4</v>
      </c>
      <c r="P30" s="34" t="e">
        <f t="shared" si="4"/>
        <v>#REF!</v>
      </c>
      <c r="Q30" s="106" t="s">
        <v>194</v>
      </c>
    </row>
    <row r="31" spans="1:17" s="42" customFormat="1" ht="52.5">
      <c r="A31" s="40">
        <v>10</v>
      </c>
      <c r="B31" s="40">
        <v>2.23</v>
      </c>
      <c r="C31" s="33" t="s">
        <v>151</v>
      </c>
      <c r="D31" s="34" t="s">
        <v>48</v>
      </c>
      <c r="E31" s="17">
        <v>0</v>
      </c>
      <c r="F31" s="17">
        <v>4067.1</v>
      </c>
      <c r="G31" s="34">
        <f t="shared" si="1"/>
        <v>0</v>
      </c>
      <c r="H31" s="17" t="e">
        <f>#REF!</f>
        <v>#REF!</v>
      </c>
      <c r="I31" s="17">
        <v>4067.1</v>
      </c>
      <c r="J31" s="34" t="e">
        <f t="shared" si="0"/>
        <v>#REF!</v>
      </c>
      <c r="K31" s="17">
        <v>0</v>
      </c>
      <c r="L31" s="17">
        <v>4067.1</v>
      </c>
      <c r="M31" s="34">
        <v>0</v>
      </c>
      <c r="N31" s="17" t="e">
        <f t="shared" si="3"/>
        <v>#REF!</v>
      </c>
      <c r="O31" s="17">
        <v>4067.1</v>
      </c>
      <c r="P31" s="34" t="e">
        <f t="shared" si="4"/>
        <v>#REF!</v>
      </c>
      <c r="Q31" s="106" t="s">
        <v>194</v>
      </c>
    </row>
    <row r="32" spans="1:17" s="42" customFormat="1" ht="52.5">
      <c r="A32" s="40">
        <v>11</v>
      </c>
      <c r="B32" s="40">
        <v>2.2400000000000002</v>
      </c>
      <c r="C32" s="33" t="s">
        <v>152</v>
      </c>
      <c r="D32" s="34" t="s">
        <v>56</v>
      </c>
      <c r="E32" s="17">
        <v>0</v>
      </c>
      <c r="F32" s="17">
        <v>61823.7</v>
      </c>
      <c r="G32" s="34">
        <f t="shared" si="1"/>
        <v>0</v>
      </c>
      <c r="H32" s="17" t="e">
        <f>#REF!</f>
        <v>#REF!</v>
      </c>
      <c r="I32" s="17">
        <v>61823.7</v>
      </c>
      <c r="J32" s="34" t="e">
        <f t="shared" si="0"/>
        <v>#REF!</v>
      </c>
      <c r="K32" s="17">
        <v>0</v>
      </c>
      <c r="L32" s="17">
        <v>61823.7</v>
      </c>
      <c r="M32" s="34">
        <v>0</v>
      </c>
      <c r="N32" s="17" t="e">
        <f t="shared" si="3"/>
        <v>#REF!</v>
      </c>
      <c r="O32" s="17">
        <v>61823.7</v>
      </c>
      <c r="P32" s="34" t="e">
        <f t="shared" si="4"/>
        <v>#REF!</v>
      </c>
      <c r="Q32" s="106" t="s">
        <v>194</v>
      </c>
    </row>
    <row r="33" spans="1:17" s="42" customFormat="1" ht="102">
      <c r="A33" s="40">
        <v>12</v>
      </c>
      <c r="B33" s="16">
        <v>2.25</v>
      </c>
      <c r="C33" s="45" t="s">
        <v>88</v>
      </c>
      <c r="D33" s="34"/>
      <c r="E33" s="17"/>
      <c r="F33" s="17"/>
      <c r="G33" s="34"/>
      <c r="H33" s="17"/>
      <c r="I33" s="17"/>
      <c r="J33" s="34"/>
      <c r="K33" s="17"/>
      <c r="L33" s="17"/>
      <c r="M33" s="34"/>
      <c r="N33" s="17"/>
      <c r="O33" s="17"/>
      <c r="P33" s="34"/>
      <c r="Q33" s="103"/>
    </row>
    <row r="34" spans="1:17" s="42" customFormat="1" ht="42">
      <c r="A34" s="40"/>
      <c r="B34" s="16" t="s">
        <v>5</v>
      </c>
      <c r="C34" s="45" t="s">
        <v>89</v>
      </c>
      <c r="D34" s="34" t="s">
        <v>90</v>
      </c>
      <c r="E34" s="17">
        <v>12</v>
      </c>
      <c r="F34" s="17">
        <v>5355.9</v>
      </c>
      <c r="G34" s="34">
        <f>F34*E34</f>
        <v>64270.799999999996</v>
      </c>
      <c r="H34" s="17" t="e">
        <f>#REF!</f>
        <v>#REF!</v>
      </c>
      <c r="I34" s="17">
        <v>5355.9</v>
      </c>
      <c r="J34" s="34" t="e">
        <f t="shared" si="0"/>
        <v>#REF!</v>
      </c>
      <c r="K34" s="17" t="e">
        <f>E34-H34</f>
        <v>#REF!</v>
      </c>
      <c r="L34" s="17">
        <v>5355.9</v>
      </c>
      <c r="M34" s="34" t="e">
        <f>G34-J34</f>
        <v>#REF!</v>
      </c>
      <c r="N34" s="17">
        <v>0</v>
      </c>
      <c r="O34" s="17">
        <v>5355.9</v>
      </c>
      <c r="P34" s="34">
        <v>0</v>
      </c>
      <c r="Q34" s="104" t="s">
        <v>138</v>
      </c>
    </row>
    <row r="35" spans="1:17" s="42" customFormat="1" ht="42">
      <c r="A35" s="40"/>
      <c r="B35" s="16" t="s">
        <v>6</v>
      </c>
      <c r="C35" s="45" t="s">
        <v>91</v>
      </c>
      <c r="D35" s="34" t="s">
        <v>50</v>
      </c>
      <c r="E35" s="17">
        <v>60</v>
      </c>
      <c r="F35" s="17">
        <v>1170</v>
      </c>
      <c r="G35" s="34">
        <f>F35*E35</f>
        <v>70200</v>
      </c>
      <c r="H35" s="17" t="e">
        <f>#REF!</f>
        <v>#REF!</v>
      </c>
      <c r="I35" s="17">
        <v>1170</v>
      </c>
      <c r="J35" s="34" t="e">
        <f t="shared" si="0"/>
        <v>#REF!</v>
      </c>
      <c r="K35" s="17" t="e">
        <f>E35-H35</f>
        <v>#REF!</v>
      </c>
      <c r="L35" s="17">
        <v>1170</v>
      </c>
      <c r="M35" s="34" t="e">
        <f>G35-J35</f>
        <v>#REF!</v>
      </c>
      <c r="N35" s="17">
        <v>0</v>
      </c>
      <c r="O35" s="17">
        <v>1170</v>
      </c>
      <c r="P35" s="34">
        <v>0</v>
      </c>
      <c r="Q35" s="104" t="s">
        <v>138</v>
      </c>
    </row>
    <row r="36" spans="1:17" s="42" customFormat="1" ht="31.5">
      <c r="A36" s="40"/>
      <c r="B36" s="16" t="s">
        <v>92</v>
      </c>
      <c r="C36" s="45" t="s">
        <v>93</v>
      </c>
      <c r="D36" s="34" t="s">
        <v>50</v>
      </c>
      <c r="E36" s="17">
        <v>28.99</v>
      </c>
      <c r="F36" s="17">
        <v>1327.5</v>
      </c>
      <c r="G36" s="34">
        <f>F36*E36</f>
        <v>38484.224999999999</v>
      </c>
      <c r="H36" s="17" t="e">
        <f>#REF!</f>
        <v>#REF!</v>
      </c>
      <c r="I36" s="17">
        <v>1327.5</v>
      </c>
      <c r="J36" s="34" t="e">
        <f t="shared" si="0"/>
        <v>#REF!</v>
      </c>
      <c r="K36" s="17">
        <v>0</v>
      </c>
      <c r="L36" s="17">
        <v>1327.5</v>
      </c>
      <c r="M36" s="34">
        <v>0</v>
      </c>
      <c r="N36" s="17" t="e">
        <f t="shared" si="3"/>
        <v>#REF!</v>
      </c>
      <c r="O36" s="17">
        <v>1327.5</v>
      </c>
      <c r="P36" s="34" t="e">
        <f t="shared" si="4"/>
        <v>#REF!</v>
      </c>
      <c r="Q36" s="106" t="s">
        <v>168</v>
      </c>
    </row>
    <row r="37" spans="1:17" s="42" customFormat="1" ht="63.75">
      <c r="A37" s="40">
        <v>13</v>
      </c>
      <c r="B37" s="16">
        <v>3.6</v>
      </c>
      <c r="C37" s="45" t="s">
        <v>94</v>
      </c>
      <c r="D37" s="34"/>
      <c r="E37" s="17"/>
      <c r="F37" s="17"/>
      <c r="G37" s="34"/>
      <c r="H37" s="17"/>
      <c r="I37" s="17"/>
      <c r="J37" s="34"/>
      <c r="K37" s="17"/>
      <c r="L37" s="17"/>
      <c r="M37" s="34"/>
      <c r="N37" s="17"/>
      <c r="O37" s="17"/>
      <c r="P37" s="34"/>
      <c r="Q37" s="103"/>
    </row>
    <row r="38" spans="1:17" s="42" customFormat="1" ht="31.5">
      <c r="A38" s="40"/>
      <c r="B38" s="118" t="s">
        <v>11</v>
      </c>
      <c r="C38" s="45" t="s">
        <v>95</v>
      </c>
      <c r="D38" s="34" t="s">
        <v>48</v>
      </c>
      <c r="E38" s="17">
        <v>674</v>
      </c>
      <c r="F38" s="17">
        <v>5733</v>
      </c>
      <c r="G38" s="34">
        <f t="shared" ref="G38:G45" si="5">E38*F38</f>
        <v>3864042</v>
      </c>
      <c r="H38" s="17" t="e">
        <f>#REF!</f>
        <v>#REF!</v>
      </c>
      <c r="I38" s="17">
        <v>5733</v>
      </c>
      <c r="J38" s="34" t="e">
        <f t="shared" si="0"/>
        <v>#REF!</v>
      </c>
      <c r="K38" s="17" t="e">
        <f>E38-H38</f>
        <v>#REF!</v>
      </c>
      <c r="L38" s="17">
        <v>5733</v>
      </c>
      <c r="M38" s="34" t="e">
        <f>G38-J38</f>
        <v>#REF!</v>
      </c>
      <c r="N38" s="17">
        <v>0</v>
      </c>
      <c r="O38" s="17">
        <v>5733</v>
      </c>
      <c r="P38" s="34">
        <v>0</v>
      </c>
      <c r="Q38" s="107" t="s">
        <v>195</v>
      </c>
    </row>
    <row r="39" spans="1:17" s="42" customFormat="1" ht="31.5">
      <c r="A39" s="40"/>
      <c r="B39" s="118" t="s">
        <v>12</v>
      </c>
      <c r="C39" s="45" t="s">
        <v>95</v>
      </c>
      <c r="D39" s="34" t="s">
        <v>48</v>
      </c>
      <c r="E39" s="17">
        <v>373</v>
      </c>
      <c r="F39" s="17">
        <v>5894.1</v>
      </c>
      <c r="G39" s="34">
        <f t="shared" si="5"/>
        <v>2198499.3000000003</v>
      </c>
      <c r="H39" s="17" t="e">
        <f>#REF!</f>
        <v>#REF!</v>
      </c>
      <c r="I39" s="17">
        <v>5894.1</v>
      </c>
      <c r="J39" s="34" t="e">
        <f t="shared" si="0"/>
        <v>#REF!</v>
      </c>
      <c r="K39" s="17" t="e">
        <f>E39-H39</f>
        <v>#REF!</v>
      </c>
      <c r="L39" s="17">
        <v>5894.1</v>
      </c>
      <c r="M39" s="34" t="e">
        <f>G39-J39</f>
        <v>#REF!</v>
      </c>
      <c r="N39" s="17">
        <v>0</v>
      </c>
      <c r="O39" s="17">
        <v>5894.1</v>
      </c>
      <c r="P39" s="34">
        <v>0</v>
      </c>
      <c r="Q39" s="107" t="s">
        <v>195</v>
      </c>
    </row>
    <row r="40" spans="1:17" s="42" customFormat="1" ht="31.5">
      <c r="A40" s="40"/>
      <c r="B40" s="118" t="s">
        <v>52</v>
      </c>
      <c r="C40" s="45" t="s">
        <v>96</v>
      </c>
      <c r="D40" s="34" t="s">
        <v>48</v>
      </c>
      <c r="E40" s="17">
        <v>132</v>
      </c>
      <c r="F40" s="17">
        <v>6175.8</v>
      </c>
      <c r="G40" s="34">
        <f t="shared" si="5"/>
        <v>815205.6</v>
      </c>
      <c r="H40" s="17" t="e">
        <f>#REF!</f>
        <v>#REF!</v>
      </c>
      <c r="I40" s="17">
        <v>6175.8</v>
      </c>
      <c r="J40" s="34" t="e">
        <f t="shared" si="0"/>
        <v>#REF!</v>
      </c>
      <c r="K40" s="17" t="e">
        <f>E40-H40</f>
        <v>#REF!</v>
      </c>
      <c r="L40" s="17">
        <v>6175.8</v>
      </c>
      <c r="M40" s="34" t="e">
        <f>G40-J40</f>
        <v>#REF!</v>
      </c>
      <c r="N40" s="17">
        <v>0</v>
      </c>
      <c r="O40" s="17">
        <v>6175.8</v>
      </c>
      <c r="P40" s="34">
        <v>0</v>
      </c>
      <c r="Q40" s="107" t="s">
        <v>195</v>
      </c>
    </row>
    <row r="41" spans="1:17" s="42" customFormat="1" ht="51">
      <c r="A41" s="40">
        <v>14</v>
      </c>
      <c r="B41" s="16">
        <v>3.7</v>
      </c>
      <c r="C41" s="45" t="s">
        <v>228</v>
      </c>
      <c r="D41" s="34" t="s">
        <v>49</v>
      </c>
      <c r="E41" s="17">
        <f>64+57</f>
        <v>121</v>
      </c>
      <c r="F41" s="17">
        <v>62101.8</v>
      </c>
      <c r="G41" s="34">
        <f t="shared" si="5"/>
        <v>7514317.8000000007</v>
      </c>
      <c r="H41" s="17" t="e">
        <f>#REF!</f>
        <v>#REF!</v>
      </c>
      <c r="I41" s="17">
        <v>62101.8</v>
      </c>
      <c r="J41" s="34" t="e">
        <f t="shared" si="0"/>
        <v>#REF!</v>
      </c>
      <c r="K41" s="17" t="e">
        <f>E41-H41</f>
        <v>#REF!</v>
      </c>
      <c r="L41" s="17">
        <v>62101.8</v>
      </c>
      <c r="M41" s="34" t="e">
        <f>G41-J41</f>
        <v>#REF!</v>
      </c>
      <c r="N41" s="17">
        <v>0</v>
      </c>
      <c r="O41" s="17">
        <v>62101.8</v>
      </c>
      <c r="P41" s="34">
        <v>0</v>
      </c>
      <c r="Q41" s="107" t="s">
        <v>253</v>
      </c>
    </row>
    <row r="42" spans="1:17" s="42" customFormat="1" ht="89.25">
      <c r="A42" s="40">
        <v>15</v>
      </c>
      <c r="B42" s="16">
        <v>3.8</v>
      </c>
      <c r="C42" s="45" t="s">
        <v>131</v>
      </c>
      <c r="D42" s="34" t="s">
        <v>50</v>
      </c>
      <c r="E42" s="17">
        <v>122</v>
      </c>
      <c r="F42" s="17">
        <v>288.89999999999998</v>
      </c>
      <c r="G42" s="34">
        <f t="shared" si="5"/>
        <v>35245.799999999996</v>
      </c>
      <c r="H42" s="17" t="e">
        <f>#REF!</f>
        <v>#REF!</v>
      </c>
      <c r="I42" s="17">
        <v>288.89999999999998</v>
      </c>
      <c r="J42" s="34" t="e">
        <f t="shared" si="0"/>
        <v>#REF!</v>
      </c>
      <c r="K42" s="17">
        <v>0</v>
      </c>
      <c r="L42" s="17">
        <v>288.89999999999998</v>
      </c>
      <c r="M42" s="34">
        <v>0</v>
      </c>
      <c r="N42" s="17" t="e">
        <f t="shared" si="3"/>
        <v>#REF!</v>
      </c>
      <c r="O42" s="17">
        <v>288.89999999999998</v>
      </c>
      <c r="P42" s="34" t="e">
        <f t="shared" si="4"/>
        <v>#REF!</v>
      </c>
      <c r="Q42" s="104" t="s">
        <v>189</v>
      </c>
    </row>
    <row r="43" spans="1:17" s="42" customFormat="1" ht="76.5">
      <c r="A43" s="40">
        <v>16</v>
      </c>
      <c r="B43" s="117">
        <v>3.9</v>
      </c>
      <c r="C43" s="45" t="s">
        <v>97</v>
      </c>
      <c r="D43" s="34" t="s">
        <v>48</v>
      </c>
      <c r="E43" s="17">
        <v>224</v>
      </c>
      <c r="F43" s="17">
        <v>814.5</v>
      </c>
      <c r="G43" s="34">
        <f t="shared" si="5"/>
        <v>182448</v>
      </c>
      <c r="H43" s="17" t="e">
        <f>#REF!</f>
        <v>#REF!</v>
      </c>
      <c r="I43" s="17">
        <v>814.5</v>
      </c>
      <c r="J43" s="34" t="e">
        <f t="shared" si="0"/>
        <v>#REF!</v>
      </c>
      <c r="K43" s="17">
        <v>0</v>
      </c>
      <c r="L43" s="17">
        <v>814.5</v>
      </c>
      <c r="M43" s="34">
        <v>0</v>
      </c>
      <c r="N43" s="17" t="e">
        <f t="shared" si="3"/>
        <v>#REF!</v>
      </c>
      <c r="O43" s="17">
        <v>814.5</v>
      </c>
      <c r="P43" s="34" t="e">
        <f t="shared" si="4"/>
        <v>#REF!</v>
      </c>
      <c r="Q43" s="107" t="s">
        <v>253</v>
      </c>
    </row>
    <row r="44" spans="1:17" s="42" customFormat="1" ht="140.25">
      <c r="A44" s="40">
        <v>17</v>
      </c>
      <c r="B44" s="119">
        <v>3.1</v>
      </c>
      <c r="C44" s="45" t="s">
        <v>98</v>
      </c>
      <c r="D44" s="34" t="s">
        <v>48</v>
      </c>
      <c r="E44" s="17">
        <f>537+342</f>
        <v>879</v>
      </c>
      <c r="F44" s="17">
        <v>1733.4</v>
      </c>
      <c r="G44" s="34">
        <f t="shared" si="5"/>
        <v>1523658.6</v>
      </c>
      <c r="H44" s="17" t="e">
        <f>#REF!</f>
        <v>#REF!</v>
      </c>
      <c r="I44" s="17">
        <v>1733.4</v>
      </c>
      <c r="J44" s="34" t="e">
        <f t="shared" si="0"/>
        <v>#REF!</v>
      </c>
      <c r="K44" s="17" t="e">
        <f>E44-H44</f>
        <v>#REF!</v>
      </c>
      <c r="L44" s="17">
        <v>1733.4</v>
      </c>
      <c r="M44" s="34" t="e">
        <f>G44-J44</f>
        <v>#REF!</v>
      </c>
      <c r="N44" s="17">
        <v>0</v>
      </c>
      <c r="O44" s="17">
        <v>1733.4</v>
      </c>
      <c r="P44" s="34">
        <v>0</v>
      </c>
      <c r="Q44" s="103" t="s">
        <v>254</v>
      </c>
    </row>
    <row r="45" spans="1:17" s="42" customFormat="1" ht="76.5">
      <c r="A45" s="40">
        <v>18</v>
      </c>
      <c r="B45" s="16">
        <v>3.14</v>
      </c>
      <c r="C45" s="45" t="s">
        <v>54</v>
      </c>
      <c r="D45" s="34" t="s">
        <v>48</v>
      </c>
      <c r="E45" s="34">
        <v>234000</v>
      </c>
      <c r="F45" s="17">
        <v>0.9</v>
      </c>
      <c r="G45" s="34">
        <f t="shared" si="5"/>
        <v>210600</v>
      </c>
      <c r="H45" s="34" t="e">
        <f>#REF!</f>
        <v>#REF!</v>
      </c>
      <c r="I45" s="17">
        <v>0.9</v>
      </c>
      <c r="J45" s="34" t="e">
        <f t="shared" si="0"/>
        <v>#REF!</v>
      </c>
      <c r="K45" s="17" t="e">
        <f>E45-H45</f>
        <v>#REF!</v>
      </c>
      <c r="L45" s="17">
        <v>0.9</v>
      </c>
      <c r="M45" s="34" t="e">
        <f>G45-J45</f>
        <v>#REF!</v>
      </c>
      <c r="N45" s="17">
        <v>0</v>
      </c>
      <c r="O45" s="17">
        <v>0.9</v>
      </c>
      <c r="P45" s="34">
        <v>0</v>
      </c>
      <c r="Q45" s="104" t="s">
        <v>196</v>
      </c>
    </row>
    <row r="46" spans="1:17" s="42" customFormat="1" ht="51">
      <c r="A46" s="40">
        <v>19</v>
      </c>
      <c r="B46" s="16" t="s">
        <v>99</v>
      </c>
      <c r="C46" s="45" t="s">
        <v>100</v>
      </c>
      <c r="D46" s="34"/>
      <c r="E46" s="17"/>
      <c r="F46" s="17"/>
      <c r="G46" s="34"/>
      <c r="H46" s="17"/>
      <c r="I46" s="17"/>
      <c r="J46" s="34"/>
      <c r="K46" s="17"/>
      <c r="L46" s="17"/>
      <c r="M46" s="34"/>
      <c r="N46" s="17"/>
      <c r="O46" s="17"/>
      <c r="P46" s="34"/>
      <c r="Q46" s="103"/>
    </row>
    <row r="47" spans="1:17" s="42" customFormat="1">
      <c r="A47" s="40"/>
      <c r="B47" s="16" t="s">
        <v>38</v>
      </c>
      <c r="C47" s="45" t="s">
        <v>101</v>
      </c>
      <c r="D47" s="34"/>
      <c r="E47" s="17"/>
      <c r="F47" s="17"/>
      <c r="G47" s="34"/>
      <c r="H47" s="17"/>
      <c r="I47" s="17"/>
      <c r="J47" s="34"/>
      <c r="K47" s="17"/>
      <c r="L47" s="17"/>
      <c r="M47" s="34"/>
      <c r="N47" s="17"/>
      <c r="O47" s="17"/>
      <c r="P47" s="34"/>
      <c r="Q47" s="103"/>
    </row>
    <row r="48" spans="1:17" s="42" customFormat="1" ht="42">
      <c r="A48" s="40"/>
      <c r="B48" s="16"/>
      <c r="C48" s="45" t="s">
        <v>102</v>
      </c>
      <c r="D48" s="34" t="s">
        <v>48</v>
      </c>
      <c r="E48" s="17">
        <v>1026</v>
      </c>
      <c r="F48" s="17">
        <v>6301.8</v>
      </c>
      <c r="G48" s="34">
        <f t="shared" ref="G48:G55" si="6">E48*F48</f>
        <v>6465646.7999999998</v>
      </c>
      <c r="H48" s="17">
        <v>0</v>
      </c>
      <c r="I48" s="17">
        <v>6301.8</v>
      </c>
      <c r="J48" s="34">
        <f t="shared" si="0"/>
        <v>0</v>
      </c>
      <c r="K48" s="17">
        <f>E48-H48</f>
        <v>1026</v>
      </c>
      <c r="L48" s="17">
        <v>6301.8</v>
      </c>
      <c r="M48" s="34">
        <f>G48-J48</f>
        <v>6465646.7999999998</v>
      </c>
      <c r="N48" s="17">
        <v>0</v>
      </c>
      <c r="O48" s="17">
        <v>6301.8</v>
      </c>
      <c r="P48" s="34">
        <v>0</v>
      </c>
      <c r="Q48" s="104" t="s">
        <v>197</v>
      </c>
    </row>
    <row r="49" spans="1:17" s="42" customFormat="1" ht="114.75">
      <c r="A49" s="40">
        <v>20</v>
      </c>
      <c r="B49" s="16" t="s">
        <v>99</v>
      </c>
      <c r="C49" s="33" t="s">
        <v>184</v>
      </c>
      <c r="D49" s="34" t="s">
        <v>48</v>
      </c>
      <c r="E49" s="17" t="e">
        <f>#REF!</f>
        <v>#REF!</v>
      </c>
      <c r="F49" s="17">
        <v>7059.6</v>
      </c>
      <c r="G49" s="34" t="e">
        <f t="shared" si="6"/>
        <v>#REF!</v>
      </c>
      <c r="H49" s="17" t="e">
        <f>#REF!</f>
        <v>#REF!</v>
      </c>
      <c r="I49" s="75">
        <v>7059.6</v>
      </c>
      <c r="J49" s="34" t="e">
        <f t="shared" si="0"/>
        <v>#REF!</v>
      </c>
      <c r="K49" s="17">
        <v>0</v>
      </c>
      <c r="L49" s="17">
        <v>7059.6</v>
      </c>
      <c r="M49" s="34">
        <v>0</v>
      </c>
      <c r="N49" s="17" t="e">
        <f t="shared" si="3"/>
        <v>#REF!</v>
      </c>
      <c r="O49" s="17">
        <v>7059.6</v>
      </c>
      <c r="P49" s="34" t="e">
        <f t="shared" si="4"/>
        <v>#REF!</v>
      </c>
      <c r="Q49" s="104" t="s">
        <v>198</v>
      </c>
    </row>
    <row r="50" spans="1:17" s="42" customFormat="1" ht="42">
      <c r="A50" s="40">
        <v>21</v>
      </c>
      <c r="B50" s="16">
        <v>4.2</v>
      </c>
      <c r="C50" s="45" t="s">
        <v>103</v>
      </c>
      <c r="D50" s="34" t="s">
        <v>49</v>
      </c>
      <c r="E50" s="17">
        <v>86.81</v>
      </c>
      <c r="F50" s="17">
        <v>63090.9</v>
      </c>
      <c r="G50" s="34">
        <f t="shared" si="6"/>
        <v>5476921.0290000001</v>
      </c>
      <c r="H50" s="17" t="e">
        <f>#REF!</f>
        <v>#REF!</v>
      </c>
      <c r="I50" s="17">
        <v>63090.9</v>
      </c>
      <c r="J50" s="34" t="e">
        <f t="shared" si="0"/>
        <v>#REF!</v>
      </c>
      <c r="K50" s="17">
        <v>0</v>
      </c>
      <c r="L50" s="17">
        <v>63090.9</v>
      </c>
      <c r="M50" s="34">
        <v>0</v>
      </c>
      <c r="N50" s="17" t="e">
        <f t="shared" si="3"/>
        <v>#REF!</v>
      </c>
      <c r="O50" s="17">
        <v>63090.9</v>
      </c>
      <c r="P50" s="34" t="e">
        <f t="shared" si="4"/>
        <v>#REF!</v>
      </c>
      <c r="Q50" s="104" t="s">
        <v>198</v>
      </c>
    </row>
    <row r="51" spans="1:17" s="42" customFormat="1" ht="43.5">
      <c r="A51" s="40">
        <v>22</v>
      </c>
      <c r="B51" s="16">
        <v>4.4000000000000004</v>
      </c>
      <c r="C51" s="76" t="s">
        <v>199</v>
      </c>
      <c r="D51" s="34" t="s">
        <v>48</v>
      </c>
      <c r="E51" s="17">
        <v>91</v>
      </c>
      <c r="F51" s="17">
        <v>10662.3</v>
      </c>
      <c r="G51" s="34">
        <f t="shared" si="6"/>
        <v>970269.29999999993</v>
      </c>
      <c r="H51" s="17" t="e">
        <f>#REF!</f>
        <v>#REF!</v>
      </c>
      <c r="I51" s="17">
        <v>10662.3</v>
      </c>
      <c r="J51" s="34" t="e">
        <f t="shared" si="0"/>
        <v>#REF!</v>
      </c>
      <c r="K51" s="17" t="e">
        <f>E51-H51</f>
        <v>#REF!</v>
      </c>
      <c r="L51" s="17">
        <v>10662.3</v>
      </c>
      <c r="M51" s="34" t="e">
        <f>G51-J51</f>
        <v>#REF!</v>
      </c>
      <c r="N51" s="17">
        <v>0</v>
      </c>
      <c r="O51" s="17">
        <v>10662.3</v>
      </c>
      <c r="P51" s="34">
        <v>0</v>
      </c>
      <c r="Q51" s="105" t="s">
        <v>200</v>
      </c>
    </row>
    <row r="52" spans="1:17" s="42" customFormat="1" ht="114.75">
      <c r="A52" s="40">
        <v>23</v>
      </c>
      <c r="B52" s="16">
        <v>4.5999999999999996</v>
      </c>
      <c r="C52" s="45" t="s">
        <v>104</v>
      </c>
      <c r="D52" s="34" t="s">
        <v>50</v>
      </c>
      <c r="E52" s="17">
        <v>322</v>
      </c>
      <c r="F52" s="17">
        <v>1637.1</v>
      </c>
      <c r="G52" s="34">
        <f t="shared" si="6"/>
        <v>527146.19999999995</v>
      </c>
      <c r="H52" s="17" t="e">
        <f>#REF!</f>
        <v>#REF!</v>
      </c>
      <c r="I52" s="17">
        <v>1637.1</v>
      </c>
      <c r="J52" s="34" t="e">
        <f t="shared" si="0"/>
        <v>#REF!</v>
      </c>
      <c r="K52" s="17" t="e">
        <f>E52-H52</f>
        <v>#REF!</v>
      </c>
      <c r="L52" s="17">
        <v>1637.1</v>
      </c>
      <c r="M52" s="34" t="e">
        <f>G52-J52</f>
        <v>#REF!</v>
      </c>
      <c r="N52" s="17">
        <v>0</v>
      </c>
      <c r="O52" s="17">
        <v>1637.1</v>
      </c>
      <c r="P52" s="34">
        <v>0</v>
      </c>
      <c r="Q52" s="104" t="s">
        <v>200</v>
      </c>
    </row>
    <row r="53" spans="1:17" s="42" customFormat="1" ht="31.5">
      <c r="A53" s="40">
        <v>24</v>
      </c>
      <c r="B53" s="117">
        <v>4.9000000000000004</v>
      </c>
      <c r="C53" s="45" t="s">
        <v>105</v>
      </c>
      <c r="D53" s="34" t="s">
        <v>90</v>
      </c>
      <c r="E53" s="17">
        <v>60</v>
      </c>
      <c r="F53" s="17">
        <v>1806.3</v>
      </c>
      <c r="G53" s="34">
        <f t="shared" si="6"/>
        <v>108378</v>
      </c>
      <c r="H53" s="17" t="e">
        <f>#REF!</f>
        <v>#REF!</v>
      </c>
      <c r="I53" s="17">
        <v>1806.3</v>
      </c>
      <c r="J53" s="34" t="e">
        <f t="shared" si="0"/>
        <v>#REF!</v>
      </c>
      <c r="K53" s="17">
        <v>0</v>
      </c>
      <c r="L53" s="17">
        <v>1806.3</v>
      </c>
      <c r="M53" s="34">
        <v>0</v>
      </c>
      <c r="N53" s="17" t="e">
        <f t="shared" si="3"/>
        <v>#REF!</v>
      </c>
      <c r="O53" s="17">
        <v>1806.3</v>
      </c>
      <c r="P53" s="34" t="e">
        <f t="shared" si="4"/>
        <v>#REF!</v>
      </c>
      <c r="Q53" s="104" t="s">
        <v>201</v>
      </c>
    </row>
    <row r="54" spans="1:17" s="42" customFormat="1" ht="42">
      <c r="A54" s="40">
        <v>25</v>
      </c>
      <c r="B54" s="119">
        <v>4.0999999999999996</v>
      </c>
      <c r="C54" s="45" t="s">
        <v>106</v>
      </c>
      <c r="D54" s="34" t="s">
        <v>48</v>
      </c>
      <c r="E54" s="17">
        <v>9</v>
      </c>
      <c r="F54" s="17">
        <v>3993.3</v>
      </c>
      <c r="G54" s="34">
        <f t="shared" si="6"/>
        <v>35939.700000000004</v>
      </c>
      <c r="H54" s="17" t="e">
        <f>#REF!</f>
        <v>#REF!</v>
      </c>
      <c r="I54" s="17">
        <v>3993.3</v>
      </c>
      <c r="J54" s="34" t="e">
        <f t="shared" si="0"/>
        <v>#REF!</v>
      </c>
      <c r="K54" s="17" t="e">
        <f t="shared" ref="K54:K55" si="7">E54-H54</f>
        <v>#REF!</v>
      </c>
      <c r="L54" s="17">
        <v>3993.3</v>
      </c>
      <c r="M54" s="34" t="e">
        <f t="shared" ref="M54:M55" si="8">G54-J54</f>
        <v>#REF!</v>
      </c>
      <c r="N54" s="17">
        <v>0</v>
      </c>
      <c r="O54" s="17">
        <v>3993.3</v>
      </c>
      <c r="P54" s="34">
        <v>0</v>
      </c>
      <c r="Q54" s="104" t="s">
        <v>135</v>
      </c>
    </row>
    <row r="55" spans="1:17" s="42" customFormat="1" ht="63.75">
      <c r="A55" s="40">
        <v>26</v>
      </c>
      <c r="B55" s="16">
        <v>4.1100000000000003</v>
      </c>
      <c r="C55" s="45" t="s">
        <v>107</v>
      </c>
      <c r="D55" s="34" t="s">
        <v>48</v>
      </c>
      <c r="E55" s="17">
        <v>18</v>
      </c>
      <c r="F55" s="17">
        <v>8520.2999999999993</v>
      </c>
      <c r="G55" s="34">
        <f t="shared" si="6"/>
        <v>153365.4</v>
      </c>
      <c r="H55" s="17" t="e">
        <f>#REF!</f>
        <v>#REF!</v>
      </c>
      <c r="I55" s="17">
        <v>8520.2999999999993</v>
      </c>
      <c r="J55" s="34" t="e">
        <f t="shared" si="0"/>
        <v>#REF!</v>
      </c>
      <c r="K55" s="17" t="e">
        <f t="shared" si="7"/>
        <v>#REF!</v>
      </c>
      <c r="L55" s="17">
        <v>8520.2999999999993</v>
      </c>
      <c r="M55" s="34" t="e">
        <f t="shared" si="8"/>
        <v>#REF!</v>
      </c>
      <c r="N55" s="17">
        <v>0</v>
      </c>
      <c r="O55" s="17">
        <v>8520.2999999999993</v>
      </c>
      <c r="P55" s="34">
        <v>0</v>
      </c>
      <c r="Q55" s="104" t="s">
        <v>135</v>
      </c>
    </row>
    <row r="56" spans="1:17" s="42" customFormat="1" ht="51">
      <c r="A56" s="40">
        <v>27</v>
      </c>
      <c r="B56" s="16">
        <v>4.1399999999999997</v>
      </c>
      <c r="C56" s="45" t="s">
        <v>157</v>
      </c>
      <c r="D56" s="34"/>
      <c r="E56" s="17"/>
      <c r="F56" s="17"/>
      <c r="G56" s="34"/>
      <c r="H56" s="17"/>
      <c r="I56" s="17"/>
      <c r="J56" s="34"/>
      <c r="K56" s="17"/>
      <c r="L56" s="17"/>
      <c r="M56" s="34"/>
      <c r="N56" s="17"/>
      <c r="O56" s="17"/>
      <c r="P56" s="34"/>
      <c r="Q56" s="103"/>
    </row>
    <row r="57" spans="1:17" s="42" customFormat="1" ht="51">
      <c r="A57" s="40"/>
      <c r="B57" s="16" t="s">
        <v>39</v>
      </c>
      <c r="C57" s="45" t="s">
        <v>108</v>
      </c>
      <c r="D57" s="34" t="s">
        <v>51</v>
      </c>
      <c r="E57" s="17">
        <v>23.1</v>
      </c>
      <c r="F57" s="17">
        <v>19674</v>
      </c>
      <c r="G57" s="34">
        <f t="shared" ref="G57:G66" si="9">E57*F57</f>
        <v>454469.4</v>
      </c>
      <c r="H57" s="17">
        <v>0</v>
      </c>
      <c r="I57" s="17">
        <v>19674</v>
      </c>
      <c r="J57" s="17">
        <f t="shared" si="0"/>
        <v>0</v>
      </c>
      <c r="K57" s="17">
        <f>E57-H57</f>
        <v>23.1</v>
      </c>
      <c r="L57" s="17">
        <v>19674</v>
      </c>
      <c r="M57" s="34">
        <f>G57-J57</f>
        <v>454469.4</v>
      </c>
      <c r="N57" s="17">
        <v>0</v>
      </c>
      <c r="O57" s="17">
        <v>19674</v>
      </c>
      <c r="P57" s="34">
        <v>0</v>
      </c>
      <c r="Q57" s="106" t="s">
        <v>169</v>
      </c>
    </row>
    <row r="58" spans="1:17" s="42" customFormat="1" ht="51">
      <c r="A58" s="40"/>
      <c r="B58" s="16" t="s">
        <v>9</v>
      </c>
      <c r="C58" s="45" t="s">
        <v>109</v>
      </c>
      <c r="D58" s="34" t="s">
        <v>51</v>
      </c>
      <c r="E58" s="17">
        <v>75.02</v>
      </c>
      <c r="F58" s="17">
        <v>1083.5999999999999</v>
      </c>
      <c r="G58" s="34">
        <f t="shared" si="9"/>
        <v>81291.671999999991</v>
      </c>
      <c r="H58" s="17" t="e">
        <f>#REF!</f>
        <v>#REF!</v>
      </c>
      <c r="I58" s="17">
        <v>1083.5999999999999</v>
      </c>
      <c r="J58" s="34" t="e">
        <f t="shared" si="0"/>
        <v>#REF!</v>
      </c>
      <c r="K58" s="17" t="e">
        <f>E58-H58</f>
        <v>#REF!</v>
      </c>
      <c r="L58" s="17">
        <v>1083.5999999999999</v>
      </c>
      <c r="M58" s="34" t="e">
        <f>G58-J58</f>
        <v>#REF!</v>
      </c>
      <c r="N58" s="17">
        <v>0</v>
      </c>
      <c r="O58" s="17">
        <v>1083.5999999999999</v>
      </c>
      <c r="P58" s="34">
        <v>0</v>
      </c>
      <c r="Q58" s="104" t="s">
        <v>135</v>
      </c>
    </row>
    <row r="59" spans="1:17" s="42" customFormat="1" ht="51">
      <c r="A59" s="40"/>
      <c r="B59" s="16" t="s">
        <v>10</v>
      </c>
      <c r="C59" s="45" t="s">
        <v>110</v>
      </c>
      <c r="D59" s="34" t="s">
        <v>51</v>
      </c>
      <c r="E59" s="17">
        <v>9.24</v>
      </c>
      <c r="F59" s="17">
        <v>198</v>
      </c>
      <c r="G59" s="34">
        <f t="shared" si="9"/>
        <v>1829.52</v>
      </c>
      <c r="H59" s="17" t="e">
        <f>#REF!</f>
        <v>#REF!</v>
      </c>
      <c r="I59" s="17">
        <v>198</v>
      </c>
      <c r="J59" s="34" t="e">
        <f t="shared" si="0"/>
        <v>#REF!</v>
      </c>
      <c r="K59" s="17">
        <v>0</v>
      </c>
      <c r="L59" s="17">
        <v>198</v>
      </c>
      <c r="M59" s="34">
        <v>0</v>
      </c>
      <c r="N59" s="17" t="e">
        <f t="shared" si="3"/>
        <v>#REF!</v>
      </c>
      <c r="O59" s="17">
        <v>198</v>
      </c>
      <c r="P59" s="34" t="e">
        <f t="shared" si="4"/>
        <v>#REF!</v>
      </c>
      <c r="Q59" s="104" t="s">
        <v>135</v>
      </c>
    </row>
    <row r="60" spans="1:17" s="42" customFormat="1" ht="102">
      <c r="A60" s="40">
        <v>28</v>
      </c>
      <c r="B60" s="16">
        <v>4.18</v>
      </c>
      <c r="C60" s="33" t="s">
        <v>229</v>
      </c>
      <c r="D60" s="34" t="s">
        <v>50</v>
      </c>
      <c r="E60" s="17">
        <v>0</v>
      </c>
      <c r="F60" s="17">
        <v>10011.6</v>
      </c>
      <c r="G60" s="34">
        <f t="shared" si="9"/>
        <v>0</v>
      </c>
      <c r="H60" s="17" t="e">
        <f>#REF!</f>
        <v>#REF!</v>
      </c>
      <c r="I60" s="17">
        <v>10011.6</v>
      </c>
      <c r="J60" s="34" t="e">
        <f t="shared" si="0"/>
        <v>#REF!</v>
      </c>
      <c r="K60" s="17">
        <v>0</v>
      </c>
      <c r="L60" s="17">
        <v>10011.6</v>
      </c>
      <c r="M60" s="34">
        <v>0</v>
      </c>
      <c r="N60" s="17" t="e">
        <f t="shared" si="3"/>
        <v>#REF!</v>
      </c>
      <c r="O60" s="17">
        <v>10011.6</v>
      </c>
      <c r="P60" s="34" t="e">
        <f t="shared" si="4"/>
        <v>#REF!</v>
      </c>
      <c r="Q60" s="104" t="s">
        <v>202</v>
      </c>
    </row>
    <row r="61" spans="1:17" s="42" customFormat="1" ht="76.5">
      <c r="A61" s="40">
        <v>29</v>
      </c>
      <c r="B61" s="16">
        <v>4.21</v>
      </c>
      <c r="C61" s="33" t="s">
        <v>141</v>
      </c>
      <c r="D61" s="34" t="s">
        <v>51</v>
      </c>
      <c r="E61" s="17">
        <v>0</v>
      </c>
      <c r="F61" s="17">
        <v>135.9</v>
      </c>
      <c r="G61" s="34">
        <f t="shared" si="9"/>
        <v>0</v>
      </c>
      <c r="H61" s="17" t="e">
        <f>#REF!</f>
        <v>#REF!</v>
      </c>
      <c r="I61" s="17">
        <v>135.9</v>
      </c>
      <c r="J61" s="34" t="e">
        <f t="shared" si="0"/>
        <v>#REF!</v>
      </c>
      <c r="K61" s="17">
        <v>0</v>
      </c>
      <c r="L61" s="17">
        <v>135.9</v>
      </c>
      <c r="M61" s="34">
        <v>0</v>
      </c>
      <c r="N61" s="17" t="e">
        <f t="shared" si="3"/>
        <v>#REF!</v>
      </c>
      <c r="O61" s="17">
        <v>135.9</v>
      </c>
      <c r="P61" s="34" t="e">
        <f t="shared" si="4"/>
        <v>#REF!</v>
      </c>
      <c r="Q61" s="104" t="s">
        <v>135</v>
      </c>
    </row>
    <row r="62" spans="1:17" s="42" customFormat="1" ht="51">
      <c r="A62" s="40">
        <v>30</v>
      </c>
      <c r="B62" s="119">
        <v>4.22</v>
      </c>
      <c r="C62" s="45" t="s">
        <v>111</v>
      </c>
      <c r="D62" s="34" t="s">
        <v>2</v>
      </c>
      <c r="E62" s="17">
        <v>2</v>
      </c>
      <c r="F62" s="17">
        <v>4500</v>
      </c>
      <c r="G62" s="34">
        <f t="shared" si="9"/>
        <v>9000</v>
      </c>
      <c r="H62" s="17" t="e">
        <f>#REF!</f>
        <v>#REF!</v>
      </c>
      <c r="I62" s="17">
        <v>4500</v>
      </c>
      <c r="J62" s="34" t="e">
        <f t="shared" si="0"/>
        <v>#REF!</v>
      </c>
      <c r="K62" s="17" t="e">
        <f>E62-H62</f>
        <v>#REF!</v>
      </c>
      <c r="L62" s="17">
        <v>4500</v>
      </c>
      <c r="M62" s="34" t="e">
        <f>G62-J62</f>
        <v>#REF!</v>
      </c>
      <c r="N62" s="17" t="e">
        <f t="shared" si="3"/>
        <v>#REF!</v>
      </c>
      <c r="O62" s="17">
        <v>4500</v>
      </c>
      <c r="P62" s="34" t="e">
        <f t="shared" si="4"/>
        <v>#REF!</v>
      </c>
      <c r="Q62" s="105" t="s">
        <v>78</v>
      </c>
    </row>
    <row r="63" spans="1:17" s="42" customFormat="1" ht="51">
      <c r="A63" s="40">
        <v>31</v>
      </c>
      <c r="B63" s="16">
        <v>4.24</v>
      </c>
      <c r="C63" s="45" t="s">
        <v>112</v>
      </c>
      <c r="D63" s="34" t="s">
        <v>49</v>
      </c>
      <c r="E63" s="17">
        <v>77</v>
      </c>
      <c r="F63" s="17">
        <v>765</v>
      </c>
      <c r="G63" s="34">
        <f t="shared" si="9"/>
        <v>58905</v>
      </c>
      <c r="H63" s="17" t="e">
        <f>#REF!</f>
        <v>#REF!</v>
      </c>
      <c r="I63" s="17">
        <v>765</v>
      </c>
      <c r="J63" s="34" t="e">
        <f t="shared" si="0"/>
        <v>#REF!</v>
      </c>
      <c r="K63" s="17" t="e">
        <f>E63-H63</f>
        <v>#REF!</v>
      </c>
      <c r="L63" s="17">
        <v>765</v>
      </c>
      <c r="M63" s="34" t="e">
        <f>G63-J63</f>
        <v>#REF!</v>
      </c>
      <c r="N63" s="17" t="e">
        <f t="shared" si="3"/>
        <v>#REF!</v>
      </c>
      <c r="O63" s="17">
        <v>765</v>
      </c>
      <c r="P63" s="34" t="e">
        <f t="shared" si="4"/>
        <v>#REF!</v>
      </c>
      <c r="Q63" s="105" t="s">
        <v>78</v>
      </c>
    </row>
    <row r="64" spans="1:17" s="42" customFormat="1" ht="63.75">
      <c r="A64" s="40">
        <v>32</v>
      </c>
      <c r="B64" s="16">
        <v>5.0999999999999996</v>
      </c>
      <c r="C64" s="45" t="s">
        <v>113</v>
      </c>
      <c r="D64" s="34" t="s">
        <v>48</v>
      </c>
      <c r="E64" s="17">
        <v>276.49</v>
      </c>
      <c r="F64" s="17">
        <v>2171.6999999999998</v>
      </c>
      <c r="G64" s="34">
        <f t="shared" si="9"/>
        <v>600453.33299999998</v>
      </c>
      <c r="H64" s="17">
        <v>0</v>
      </c>
      <c r="I64" s="17">
        <v>2171.6999999999998</v>
      </c>
      <c r="J64" s="34">
        <f t="shared" si="0"/>
        <v>0</v>
      </c>
      <c r="K64" s="17">
        <f>E64-H64</f>
        <v>276.49</v>
      </c>
      <c r="L64" s="17">
        <v>2171.6999999999998</v>
      </c>
      <c r="M64" s="34">
        <f>G64-J64</f>
        <v>600453.33299999998</v>
      </c>
      <c r="N64" s="17">
        <v>0</v>
      </c>
      <c r="O64" s="17">
        <v>2171.6999999999998</v>
      </c>
      <c r="P64" s="34">
        <v>0</v>
      </c>
      <c r="Q64" s="106" t="s">
        <v>169</v>
      </c>
    </row>
    <row r="65" spans="1:19" s="42" customFormat="1" ht="51">
      <c r="A65" s="40">
        <v>33</v>
      </c>
      <c r="B65" s="16" t="s">
        <v>132</v>
      </c>
      <c r="C65" s="45" t="s">
        <v>133</v>
      </c>
      <c r="D65" s="18" t="s">
        <v>48</v>
      </c>
      <c r="E65" s="17">
        <v>20</v>
      </c>
      <c r="F65" s="17">
        <v>2171.6999999999998</v>
      </c>
      <c r="G65" s="34">
        <f t="shared" si="9"/>
        <v>43434</v>
      </c>
      <c r="H65" s="17">
        <v>0</v>
      </c>
      <c r="I65" s="17">
        <v>2171.6999999999998</v>
      </c>
      <c r="J65" s="34">
        <f t="shared" si="0"/>
        <v>0</v>
      </c>
      <c r="K65" s="17">
        <f>E65-H65</f>
        <v>20</v>
      </c>
      <c r="L65" s="17">
        <v>2171.6999999999998</v>
      </c>
      <c r="M65" s="34">
        <f>G65-J65</f>
        <v>43434</v>
      </c>
      <c r="N65" s="17">
        <v>0</v>
      </c>
      <c r="O65" s="17">
        <v>2171.6999999999998</v>
      </c>
      <c r="P65" s="34">
        <v>0</v>
      </c>
      <c r="Q65" s="106" t="s">
        <v>232</v>
      </c>
    </row>
    <row r="66" spans="1:19" s="42" customFormat="1" ht="38.25">
      <c r="A66" s="40">
        <v>34</v>
      </c>
      <c r="B66" s="16">
        <v>5.5</v>
      </c>
      <c r="C66" s="45" t="s">
        <v>134</v>
      </c>
      <c r="D66" s="18" t="s">
        <v>48</v>
      </c>
      <c r="E66" s="17">
        <v>10</v>
      </c>
      <c r="F66" s="17">
        <v>1871.1</v>
      </c>
      <c r="G66" s="34">
        <f t="shared" si="9"/>
        <v>18711</v>
      </c>
      <c r="H66" s="17">
        <v>0</v>
      </c>
      <c r="I66" s="17">
        <v>1871.1</v>
      </c>
      <c r="J66" s="34">
        <f t="shared" si="0"/>
        <v>0</v>
      </c>
      <c r="K66" s="17">
        <f>E66-H66</f>
        <v>10</v>
      </c>
      <c r="L66" s="17">
        <v>1871.1</v>
      </c>
      <c r="M66" s="34">
        <f>G66-J66</f>
        <v>18711</v>
      </c>
      <c r="N66" s="17">
        <v>0</v>
      </c>
      <c r="O66" s="17">
        <v>1871.1</v>
      </c>
      <c r="P66" s="34">
        <v>0</v>
      </c>
      <c r="Q66" s="106" t="s">
        <v>232</v>
      </c>
    </row>
    <row r="67" spans="1:19" s="42" customFormat="1">
      <c r="A67" s="67"/>
      <c r="B67" s="67"/>
      <c r="C67" s="45" t="s">
        <v>114</v>
      </c>
      <c r="D67" s="41"/>
      <c r="E67" s="77" t="s">
        <v>167</v>
      </c>
      <c r="F67" s="62" t="e">
        <f>SUM(G13:G66)</f>
        <v>#REF!</v>
      </c>
      <c r="G67" s="46"/>
      <c r="H67" s="77" t="s">
        <v>167</v>
      </c>
      <c r="I67" s="78" t="e">
        <f>SUM(J13:J66)</f>
        <v>#REF!</v>
      </c>
      <c r="J67" s="79"/>
      <c r="K67" s="77" t="s">
        <v>167</v>
      </c>
      <c r="L67" s="80" t="e">
        <f>SUM(M13:M66)</f>
        <v>#REF!</v>
      </c>
      <c r="M67" s="46"/>
      <c r="N67" s="77" t="s">
        <v>167</v>
      </c>
      <c r="O67" s="78" t="e">
        <f>SUM(P13:P66)</f>
        <v>#REF!</v>
      </c>
      <c r="P67" s="81"/>
      <c r="Q67" s="103"/>
    </row>
    <row r="68" spans="1:19" s="42" customFormat="1">
      <c r="A68" s="67"/>
      <c r="B68" s="120" t="s">
        <v>158</v>
      </c>
      <c r="C68" s="45"/>
      <c r="D68" s="41"/>
      <c r="E68" s="62"/>
      <c r="F68" s="82"/>
      <c r="G68" s="111"/>
      <c r="H68" s="17" t="s">
        <v>76</v>
      </c>
      <c r="I68" s="62" t="e">
        <f>I67-F67</f>
        <v>#REF!</v>
      </c>
      <c r="J68" s="83"/>
      <c r="K68" s="17"/>
      <c r="L68" s="41"/>
      <c r="M68" s="34"/>
      <c r="N68" s="17" t="s">
        <v>76</v>
      </c>
      <c r="O68" s="62" t="e">
        <f>O67-L67</f>
        <v>#REF!</v>
      </c>
      <c r="P68" s="81"/>
      <c r="Q68" s="103"/>
    </row>
    <row r="69" spans="1:19" s="42" customFormat="1" ht="102">
      <c r="A69" s="40">
        <v>35</v>
      </c>
      <c r="B69" s="69" t="s">
        <v>118</v>
      </c>
      <c r="C69" s="45" t="s">
        <v>160</v>
      </c>
      <c r="D69" s="18" t="s">
        <v>48</v>
      </c>
      <c r="E69" s="17">
        <f>1688+2835</f>
        <v>4523</v>
      </c>
      <c r="F69" s="17">
        <v>176</v>
      </c>
      <c r="G69" s="34">
        <f>E69*F69</f>
        <v>796048</v>
      </c>
      <c r="H69" s="17" t="e">
        <f>#REF!</f>
        <v>#REF!</v>
      </c>
      <c r="I69" s="17">
        <v>176</v>
      </c>
      <c r="J69" s="34" t="e">
        <f>H69*I69</f>
        <v>#REF!</v>
      </c>
      <c r="K69" s="17">
        <v>0</v>
      </c>
      <c r="L69" s="17">
        <v>176</v>
      </c>
      <c r="M69" s="34">
        <v>0</v>
      </c>
      <c r="N69" s="17" t="e">
        <f>H69-E69</f>
        <v>#REF!</v>
      </c>
      <c r="O69" s="17">
        <v>176</v>
      </c>
      <c r="P69" s="34" t="e">
        <f>J69-G69</f>
        <v>#REF!</v>
      </c>
      <c r="Q69" s="103" t="s">
        <v>170</v>
      </c>
      <c r="R69" s="61"/>
      <c r="S69" s="61"/>
    </row>
    <row r="70" spans="1:19" s="42" customFormat="1" ht="69" customHeight="1">
      <c r="A70" s="67">
        <v>36</v>
      </c>
      <c r="B70" s="16">
        <v>3.5</v>
      </c>
      <c r="C70" s="45" t="s">
        <v>159</v>
      </c>
      <c r="D70" s="18" t="s">
        <v>48</v>
      </c>
      <c r="E70" s="17">
        <v>0</v>
      </c>
      <c r="F70" s="17">
        <v>76</v>
      </c>
      <c r="G70" s="17">
        <f>E70*F70</f>
        <v>0</v>
      </c>
      <c r="H70" s="17" t="e">
        <f>#REF!</f>
        <v>#REF!</v>
      </c>
      <c r="I70" s="17">
        <v>76</v>
      </c>
      <c r="J70" s="34" t="e">
        <f t="shared" ref="J70:J94" si="10">H70*I70</f>
        <v>#REF!</v>
      </c>
      <c r="K70" s="17">
        <v>0</v>
      </c>
      <c r="L70" s="17">
        <v>76</v>
      </c>
      <c r="M70" s="34">
        <v>0</v>
      </c>
      <c r="N70" s="17" t="e">
        <f t="shared" ref="N70:N91" si="11">H70-E70</f>
        <v>#REF!</v>
      </c>
      <c r="O70" s="17">
        <v>76</v>
      </c>
      <c r="P70" s="34" t="e">
        <f t="shared" ref="P70:P91" si="12">J70-G70</f>
        <v>#REF!</v>
      </c>
      <c r="Q70" s="103" t="s">
        <v>170</v>
      </c>
      <c r="R70" s="61"/>
      <c r="S70" s="61"/>
    </row>
    <row r="71" spans="1:19" s="42" customFormat="1" ht="96">
      <c r="A71" s="40">
        <v>37</v>
      </c>
      <c r="B71" s="69" t="s">
        <v>236</v>
      </c>
      <c r="C71" s="63" t="s">
        <v>235</v>
      </c>
      <c r="D71" s="18" t="s">
        <v>48</v>
      </c>
      <c r="E71" s="17">
        <v>483</v>
      </c>
      <c r="F71" s="17">
        <v>118</v>
      </c>
      <c r="G71" s="34">
        <f>E71*F71</f>
        <v>56994</v>
      </c>
      <c r="H71" s="17" t="e">
        <f>#REF!</f>
        <v>#REF!</v>
      </c>
      <c r="I71" s="17">
        <v>152</v>
      </c>
      <c r="J71" s="34" t="e">
        <f t="shared" si="10"/>
        <v>#REF!</v>
      </c>
      <c r="K71" s="17">
        <v>0</v>
      </c>
      <c r="L71" s="17">
        <v>152</v>
      </c>
      <c r="M71" s="34">
        <v>0</v>
      </c>
      <c r="N71" s="17" t="e">
        <f t="shared" si="11"/>
        <v>#REF!</v>
      </c>
      <c r="O71" s="17">
        <v>152</v>
      </c>
      <c r="P71" s="34" t="e">
        <f t="shared" si="12"/>
        <v>#REF!</v>
      </c>
      <c r="Q71" s="103" t="s">
        <v>170</v>
      </c>
      <c r="R71" s="61"/>
      <c r="S71" s="61"/>
    </row>
    <row r="72" spans="1:19" s="42" customFormat="1" ht="85.5">
      <c r="A72" s="40">
        <v>38</v>
      </c>
      <c r="B72" s="69" t="s">
        <v>119</v>
      </c>
      <c r="C72" s="59" t="s">
        <v>230</v>
      </c>
      <c r="D72" s="18" t="s">
        <v>48</v>
      </c>
      <c r="E72" s="17">
        <v>0</v>
      </c>
      <c r="F72" s="17">
        <v>176</v>
      </c>
      <c r="G72" s="34">
        <f>E72*F72</f>
        <v>0</v>
      </c>
      <c r="H72" s="17" t="e">
        <f>#REF!</f>
        <v>#REF!</v>
      </c>
      <c r="I72" s="17">
        <v>176</v>
      </c>
      <c r="J72" s="34" t="e">
        <f t="shared" si="10"/>
        <v>#REF!</v>
      </c>
      <c r="K72" s="17">
        <v>0</v>
      </c>
      <c r="L72" s="17">
        <v>176</v>
      </c>
      <c r="M72" s="34">
        <v>0</v>
      </c>
      <c r="N72" s="17" t="e">
        <f t="shared" si="11"/>
        <v>#REF!</v>
      </c>
      <c r="O72" s="17">
        <v>176</v>
      </c>
      <c r="P72" s="34" t="e">
        <f t="shared" si="12"/>
        <v>#REF!</v>
      </c>
      <c r="Q72" s="103" t="s">
        <v>238</v>
      </c>
      <c r="R72" s="61"/>
      <c r="S72" s="61"/>
    </row>
    <row r="73" spans="1:19" s="42" customFormat="1" ht="180">
      <c r="A73" s="67">
        <v>39</v>
      </c>
      <c r="B73" s="16" t="s">
        <v>115</v>
      </c>
      <c r="C73" s="84" t="s">
        <v>161</v>
      </c>
      <c r="D73" s="18" t="s">
        <v>48</v>
      </c>
      <c r="E73" s="17">
        <v>173</v>
      </c>
      <c r="F73" s="17">
        <v>450</v>
      </c>
      <c r="G73" s="34">
        <f>E73*F73</f>
        <v>77850</v>
      </c>
      <c r="H73" s="17" t="e">
        <f>#REF!</f>
        <v>#REF!</v>
      </c>
      <c r="I73" s="17">
        <v>450</v>
      </c>
      <c r="J73" s="34" t="e">
        <f t="shared" si="10"/>
        <v>#REF!</v>
      </c>
      <c r="K73" s="17">
        <v>0</v>
      </c>
      <c r="L73" s="17">
        <v>450</v>
      </c>
      <c r="M73" s="34">
        <v>0</v>
      </c>
      <c r="N73" s="17" t="e">
        <f t="shared" si="11"/>
        <v>#REF!</v>
      </c>
      <c r="O73" s="17">
        <v>450</v>
      </c>
      <c r="P73" s="34" t="e">
        <f t="shared" si="12"/>
        <v>#REF!</v>
      </c>
      <c r="Q73" s="103" t="s">
        <v>170</v>
      </c>
      <c r="R73" s="61"/>
      <c r="S73" s="61"/>
    </row>
    <row r="74" spans="1:19" s="42" customFormat="1" ht="165.75">
      <c r="A74" s="40">
        <v>40</v>
      </c>
      <c r="B74" s="16" t="s">
        <v>218</v>
      </c>
      <c r="C74" s="85" t="s">
        <v>217</v>
      </c>
      <c r="D74" s="18" t="s">
        <v>48</v>
      </c>
      <c r="E74" s="17">
        <v>80</v>
      </c>
      <c r="F74" s="17">
        <v>1583</v>
      </c>
      <c r="G74" s="34">
        <f t="shared" ref="G74:G94" si="13">E74*F74</f>
        <v>126640</v>
      </c>
      <c r="H74" s="17" t="e">
        <f>#REF!</f>
        <v>#REF!</v>
      </c>
      <c r="I74" s="17">
        <v>1583</v>
      </c>
      <c r="J74" s="34" t="e">
        <f t="shared" si="10"/>
        <v>#REF!</v>
      </c>
      <c r="K74" s="17">
        <v>0</v>
      </c>
      <c r="L74" s="17">
        <v>1583</v>
      </c>
      <c r="M74" s="34">
        <v>0</v>
      </c>
      <c r="N74" s="17" t="e">
        <f t="shared" si="11"/>
        <v>#REF!</v>
      </c>
      <c r="O74" s="17">
        <v>1583</v>
      </c>
      <c r="P74" s="34" t="e">
        <f t="shared" si="12"/>
        <v>#REF!</v>
      </c>
      <c r="Q74" s="103" t="s">
        <v>170</v>
      </c>
    </row>
    <row r="75" spans="1:19" s="42" customFormat="1" ht="165.75">
      <c r="A75" s="67">
        <v>41</v>
      </c>
      <c r="B75" s="16" t="s">
        <v>245</v>
      </c>
      <c r="C75" s="85" t="s">
        <v>244</v>
      </c>
      <c r="D75" s="18" t="s">
        <v>48</v>
      </c>
      <c r="E75" s="17">
        <v>80</v>
      </c>
      <c r="F75" s="17">
        <v>1694</v>
      </c>
      <c r="G75" s="34">
        <f t="shared" si="13"/>
        <v>135520</v>
      </c>
      <c r="H75" s="17">
        <v>0</v>
      </c>
      <c r="I75" s="17">
        <v>1694</v>
      </c>
      <c r="J75" s="34">
        <f t="shared" si="10"/>
        <v>0</v>
      </c>
      <c r="K75" s="17">
        <f t="shared" ref="K75:K80" si="14">E75-H75</f>
        <v>80</v>
      </c>
      <c r="L75" s="17">
        <v>1694</v>
      </c>
      <c r="M75" s="34">
        <f t="shared" ref="M75:M80" si="15">G75-J75</f>
        <v>135520</v>
      </c>
      <c r="N75" s="17">
        <v>0</v>
      </c>
      <c r="O75" s="17">
        <v>1694</v>
      </c>
      <c r="P75" s="34">
        <v>0</v>
      </c>
      <c r="Q75" s="104" t="s">
        <v>169</v>
      </c>
      <c r="R75" s="61"/>
      <c r="S75" s="61"/>
    </row>
    <row r="76" spans="1:19" s="42" customFormat="1" ht="89.25">
      <c r="A76" s="40">
        <v>42</v>
      </c>
      <c r="B76" s="16">
        <v>4.12</v>
      </c>
      <c r="C76" s="45" t="s">
        <v>173</v>
      </c>
      <c r="D76" s="18" t="s">
        <v>48</v>
      </c>
      <c r="E76" s="17">
        <v>161</v>
      </c>
      <c r="F76" s="17">
        <v>358</v>
      </c>
      <c r="G76" s="34">
        <f t="shared" si="13"/>
        <v>57638</v>
      </c>
      <c r="H76" s="17" t="e">
        <f>#REF!</f>
        <v>#REF!</v>
      </c>
      <c r="I76" s="17">
        <v>358</v>
      </c>
      <c r="J76" s="34" t="e">
        <f t="shared" si="10"/>
        <v>#REF!</v>
      </c>
      <c r="K76" s="17">
        <v>0</v>
      </c>
      <c r="L76" s="17">
        <v>358</v>
      </c>
      <c r="M76" s="34">
        <v>0</v>
      </c>
      <c r="N76" s="17" t="e">
        <f t="shared" si="11"/>
        <v>#REF!</v>
      </c>
      <c r="O76" s="17">
        <v>358</v>
      </c>
      <c r="P76" s="34" t="e">
        <f t="shared" si="12"/>
        <v>#REF!</v>
      </c>
      <c r="Q76" s="104" t="s">
        <v>135</v>
      </c>
      <c r="R76" s="61"/>
      <c r="S76" s="61"/>
    </row>
    <row r="77" spans="1:19" s="42" customFormat="1" ht="89.25">
      <c r="A77" s="67">
        <v>43</v>
      </c>
      <c r="B77" s="16">
        <v>5.0999999999999996</v>
      </c>
      <c r="C77" s="45" t="s">
        <v>162</v>
      </c>
      <c r="D77" s="18" t="s">
        <v>51</v>
      </c>
      <c r="E77" s="17">
        <v>1071</v>
      </c>
      <c r="F77" s="17">
        <v>53</v>
      </c>
      <c r="G77" s="34">
        <f t="shared" si="13"/>
        <v>56763</v>
      </c>
      <c r="H77" s="17">
        <v>0</v>
      </c>
      <c r="I77" s="17">
        <v>53</v>
      </c>
      <c r="J77" s="34">
        <f t="shared" si="10"/>
        <v>0</v>
      </c>
      <c r="K77" s="17">
        <f t="shared" si="14"/>
        <v>1071</v>
      </c>
      <c r="L77" s="17">
        <v>53</v>
      </c>
      <c r="M77" s="34">
        <f t="shared" si="15"/>
        <v>56763</v>
      </c>
      <c r="N77" s="17">
        <v>0</v>
      </c>
      <c r="O77" s="17">
        <v>53</v>
      </c>
      <c r="P77" s="34">
        <v>0</v>
      </c>
      <c r="Q77" s="104" t="s">
        <v>233</v>
      </c>
    </row>
    <row r="78" spans="1:19" s="42" customFormat="1" ht="76.5">
      <c r="A78" s="40">
        <v>44</v>
      </c>
      <c r="B78" s="16">
        <v>5.2</v>
      </c>
      <c r="C78" s="45" t="s">
        <v>163</v>
      </c>
      <c r="D78" s="18" t="s">
        <v>51</v>
      </c>
      <c r="E78" s="17">
        <f>E77</f>
        <v>1071</v>
      </c>
      <c r="F78" s="17">
        <v>15</v>
      </c>
      <c r="G78" s="34">
        <f t="shared" si="13"/>
        <v>16065</v>
      </c>
      <c r="H78" s="17">
        <v>0</v>
      </c>
      <c r="I78" s="17">
        <v>15</v>
      </c>
      <c r="J78" s="34">
        <f t="shared" si="10"/>
        <v>0</v>
      </c>
      <c r="K78" s="17">
        <f t="shared" si="14"/>
        <v>1071</v>
      </c>
      <c r="L78" s="17">
        <v>15</v>
      </c>
      <c r="M78" s="34">
        <f t="shared" si="15"/>
        <v>16065</v>
      </c>
      <c r="N78" s="17">
        <v>0</v>
      </c>
      <c r="O78" s="17">
        <v>15</v>
      </c>
      <c r="P78" s="34">
        <v>0</v>
      </c>
      <c r="Q78" s="104" t="s">
        <v>233</v>
      </c>
    </row>
    <row r="79" spans="1:19" s="42" customFormat="1" ht="229.5">
      <c r="A79" s="67">
        <v>45</v>
      </c>
      <c r="B79" s="16" t="s">
        <v>136</v>
      </c>
      <c r="C79" s="45" t="s">
        <v>164</v>
      </c>
      <c r="D79" s="18" t="s">
        <v>51</v>
      </c>
      <c r="E79" s="17">
        <f>E78</f>
        <v>1071</v>
      </c>
      <c r="F79" s="17">
        <v>155</v>
      </c>
      <c r="G79" s="34">
        <f t="shared" si="13"/>
        <v>166005</v>
      </c>
      <c r="H79" s="17">
        <v>0</v>
      </c>
      <c r="I79" s="17">
        <v>155</v>
      </c>
      <c r="J79" s="34">
        <f t="shared" si="10"/>
        <v>0</v>
      </c>
      <c r="K79" s="17">
        <f t="shared" si="14"/>
        <v>1071</v>
      </c>
      <c r="L79" s="17">
        <v>155</v>
      </c>
      <c r="M79" s="34">
        <f t="shared" si="15"/>
        <v>166005</v>
      </c>
      <c r="N79" s="17">
        <v>0</v>
      </c>
      <c r="O79" s="17">
        <v>155</v>
      </c>
      <c r="P79" s="34">
        <v>0</v>
      </c>
      <c r="Q79" s="104" t="s">
        <v>233</v>
      </c>
    </row>
    <row r="80" spans="1:19" s="42" customFormat="1" ht="102">
      <c r="A80" s="40">
        <v>46</v>
      </c>
      <c r="B80" s="16" t="s">
        <v>137</v>
      </c>
      <c r="C80" s="45" t="s">
        <v>165</v>
      </c>
      <c r="D80" s="18" t="s">
        <v>51</v>
      </c>
      <c r="E80" s="17">
        <f>E79</f>
        <v>1071</v>
      </c>
      <c r="F80" s="17">
        <v>56</v>
      </c>
      <c r="G80" s="34">
        <f t="shared" si="13"/>
        <v>59976</v>
      </c>
      <c r="H80" s="17">
        <v>0</v>
      </c>
      <c r="I80" s="17">
        <v>56</v>
      </c>
      <c r="J80" s="34">
        <f t="shared" si="10"/>
        <v>0</v>
      </c>
      <c r="K80" s="17">
        <f t="shared" si="14"/>
        <v>1071</v>
      </c>
      <c r="L80" s="17">
        <v>56</v>
      </c>
      <c r="M80" s="34">
        <f t="shared" si="15"/>
        <v>59976</v>
      </c>
      <c r="N80" s="17">
        <v>0</v>
      </c>
      <c r="O80" s="17">
        <v>56</v>
      </c>
      <c r="P80" s="34">
        <v>0</v>
      </c>
      <c r="Q80" s="104" t="s">
        <v>233</v>
      </c>
    </row>
    <row r="81" spans="1:19" s="42" customFormat="1" ht="229.15" customHeight="1">
      <c r="A81" s="67">
        <v>47</v>
      </c>
      <c r="B81" s="16" t="s">
        <v>120</v>
      </c>
      <c r="C81" s="84" t="s">
        <v>231</v>
      </c>
      <c r="D81" s="18" t="s">
        <v>48</v>
      </c>
      <c r="E81" s="17">
        <v>0</v>
      </c>
      <c r="F81" s="17">
        <v>5097</v>
      </c>
      <c r="G81" s="17">
        <f t="shared" si="13"/>
        <v>0</v>
      </c>
      <c r="H81" s="17" t="e">
        <f>#REF!</f>
        <v>#REF!</v>
      </c>
      <c r="I81" s="17">
        <v>5097</v>
      </c>
      <c r="J81" s="34" t="e">
        <f t="shared" si="10"/>
        <v>#REF!</v>
      </c>
      <c r="K81" s="17">
        <v>0</v>
      </c>
      <c r="L81" s="17">
        <v>5097</v>
      </c>
      <c r="M81" s="34">
        <v>0</v>
      </c>
      <c r="N81" s="17" t="e">
        <f t="shared" si="11"/>
        <v>#REF!</v>
      </c>
      <c r="O81" s="17">
        <v>5097</v>
      </c>
      <c r="P81" s="34" t="e">
        <f t="shared" si="12"/>
        <v>#REF!</v>
      </c>
      <c r="Q81" s="103" t="s">
        <v>171</v>
      </c>
      <c r="R81" s="61"/>
      <c r="S81" s="61"/>
    </row>
    <row r="82" spans="1:19" s="42" customFormat="1" ht="114.75">
      <c r="A82" s="40">
        <v>48</v>
      </c>
      <c r="B82" s="86" t="s">
        <v>122</v>
      </c>
      <c r="C82" s="31" t="s">
        <v>121</v>
      </c>
      <c r="D82" s="18" t="s">
        <v>48</v>
      </c>
      <c r="E82" s="18">
        <v>0</v>
      </c>
      <c r="F82" s="17">
        <v>161</v>
      </c>
      <c r="G82" s="17">
        <f t="shared" si="13"/>
        <v>0</v>
      </c>
      <c r="H82" s="17" t="e">
        <f>#REF!</f>
        <v>#REF!</v>
      </c>
      <c r="I82" s="17">
        <v>161</v>
      </c>
      <c r="J82" s="34" t="e">
        <f t="shared" si="10"/>
        <v>#REF!</v>
      </c>
      <c r="K82" s="17">
        <v>0</v>
      </c>
      <c r="L82" s="17">
        <v>161</v>
      </c>
      <c r="M82" s="34">
        <v>0</v>
      </c>
      <c r="N82" s="17" t="e">
        <f t="shared" si="11"/>
        <v>#REF!</v>
      </c>
      <c r="O82" s="17">
        <v>161</v>
      </c>
      <c r="P82" s="34" t="e">
        <f t="shared" si="12"/>
        <v>#REF!</v>
      </c>
      <c r="Q82" s="104" t="s">
        <v>221</v>
      </c>
      <c r="R82" s="61"/>
      <c r="S82" s="61"/>
    </row>
    <row r="83" spans="1:19" s="42" customFormat="1" ht="51">
      <c r="A83" s="67">
        <v>49</v>
      </c>
      <c r="B83" s="86">
        <v>7.7</v>
      </c>
      <c r="C83" s="31" t="s">
        <v>123</v>
      </c>
      <c r="D83" s="18" t="s">
        <v>48</v>
      </c>
      <c r="E83" s="18">
        <v>0</v>
      </c>
      <c r="F83" s="17">
        <v>3963</v>
      </c>
      <c r="G83" s="17">
        <f t="shared" si="13"/>
        <v>0</v>
      </c>
      <c r="H83" s="17" t="e">
        <f>#REF!</f>
        <v>#REF!</v>
      </c>
      <c r="I83" s="17">
        <v>3963</v>
      </c>
      <c r="J83" s="34" t="e">
        <f t="shared" si="10"/>
        <v>#REF!</v>
      </c>
      <c r="K83" s="17">
        <v>0</v>
      </c>
      <c r="L83" s="17">
        <v>3963</v>
      </c>
      <c r="M83" s="34">
        <v>0</v>
      </c>
      <c r="N83" s="17" t="e">
        <f t="shared" si="11"/>
        <v>#REF!</v>
      </c>
      <c r="O83" s="17">
        <v>3963</v>
      </c>
      <c r="P83" s="34" t="e">
        <f t="shared" si="12"/>
        <v>#REF!</v>
      </c>
      <c r="Q83" s="104" t="s">
        <v>221</v>
      </c>
      <c r="R83" s="61"/>
      <c r="S83" s="61"/>
    </row>
    <row r="84" spans="1:19" s="42" customFormat="1" ht="51">
      <c r="A84" s="40">
        <v>50</v>
      </c>
      <c r="B84" s="87" t="s">
        <v>125</v>
      </c>
      <c r="C84" s="31" t="s">
        <v>124</v>
      </c>
      <c r="D84" s="18" t="s">
        <v>48</v>
      </c>
      <c r="E84" s="18">
        <v>0</v>
      </c>
      <c r="F84" s="17">
        <v>3899</v>
      </c>
      <c r="G84" s="17">
        <f t="shared" si="13"/>
        <v>0</v>
      </c>
      <c r="H84" s="17" t="e">
        <f>#REF!</f>
        <v>#REF!</v>
      </c>
      <c r="I84" s="17">
        <v>3899</v>
      </c>
      <c r="J84" s="34" t="e">
        <f t="shared" si="10"/>
        <v>#REF!</v>
      </c>
      <c r="K84" s="17">
        <v>0</v>
      </c>
      <c r="L84" s="17">
        <v>3899</v>
      </c>
      <c r="M84" s="34">
        <v>0</v>
      </c>
      <c r="N84" s="17" t="e">
        <f t="shared" si="11"/>
        <v>#REF!</v>
      </c>
      <c r="O84" s="17">
        <v>3899</v>
      </c>
      <c r="P84" s="34" t="e">
        <f t="shared" si="12"/>
        <v>#REF!</v>
      </c>
      <c r="Q84" s="104" t="s">
        <v>221</v>
      </c>
      <c r="R84" s="61"/>
      <c r="S84" s="61"/>
    </row>
    <row r="85" spans="1:19" s="42" customFormat="1" ht="67.5">
      <c r="A85" s="40">
        <v>51</v>
      </c>
      <c r="B85" s="88">
        <v>10.5</v>
      </c>
      <c r="C85" s="59" t="s">
        <v>185</v>
      </c>
      <c r="D85" s="18" t="s">
        <v>48</v>
      </c>
      <c r="E85" s="18">
        <v>0</v>
      </c>
      <c r="F85" s="17">
        <v>1430</v>
      </c>
      <c r="G85" s="17">
        <f t="shared" si="13"/>
        <v>0</v>
      </c>
      <c r="H85" s="17" t="e">
        <f>#REF!</f>
        <v>#REF!</v>
      </c>
      <c r="I85" s="17">
        <v>1430</v>
      </c>
      <c r="J85" s="34" t="e">
        <f>H85*I85</f>
        <v>#REF!</v>
      </c>
      <c r="K85" s="17">
        <v>0</v>
      </c>
      <c r="L85" s="17">
        <v>1430</v>
      </c>
      <c r="M85" s="34">
        <v>0</v>
      </c>
      <c r="N85" s="17" t="e">
        <f t="shared" si="11"/>
        <v>#REF!</v>
      </c>
      <c r="O85" s="17">
        <v>1430</v>
      </c>
      <c r="P85" s="34" t="e">
        <f t="shared" si="12"/>
        <v>#REF!</v>
      </c>
      <c r="Q85" s="104" t="s">
        <v>222</v>
      </c>
      <c r="R85" s="61"/>
      <c r="S85" s="61"/>
    </row>
    <row r="86" spans="1:19" s="42" customFormat="1" ht="36">
      <c r="A86" s="67">
        <v>52</v>
      </c>
      <c r="B86" s="115">
        <v>10.6</v>
      </c>
      <c r="C86" s="60" t="s">
        <v>257</v>
      </c>
      <c r="D86" s="18" t="s">
        <v>48</v>
      </c>
      <c r="E86" s="18">
        <v>0</v>
      </c>
      <c r="F86" s="17">
        <v>1337</v>
      </c>
      <c r="G86" s="17">
        <f t="shared" si="13"/>
        <v>0</v>
      </c>
      <c r="H86" s="17" t="e">
        <f>#REF!</f>
        <v>#REF!</v>
      </c>
      <c r="I86" s="17">
        <v>1657</v>
      </c>
      <c r="J86" s="34" t="e">
        <f t="shared" si="10"/>
        <v>#REF!</v>
      </c>
      <c r="K86" s="17">
        <v>0</v>
      </c>
      <c r="L86" s="17">
        <v>1337</v>
      </c>
      <c r="M86" s="34">
        <v>0</v>
      </c>
      <c r="N86" s="17" t="e">
        <f t="shared" si="11"/>
        <v>#REF!</v>
      </c>
      <c r="O86" s="17">
        <v>1337</v>
      </c>
      <c r="P86" s="34" t="e">
        <f t="shared" si="12"/>
        <v>#REF!</v>
      </c>
      <c r="Q86" s="104" t="s">
        <v>222</v>
      </c>
      <c r="R86" s="61"/>
      <c r="S86" s="61"/>
    </row>
    <row r="87" spans="1:19" s="42" customFormat="1" ht="117.6" customHeight="1">
      <c r="A87" s="40">
        <v>53</v>
      </c>
      <c r="B87" s="70" t="s">
        <v>259</v>
      </c>
      <c r="C87" s="59" t="s">
        <v>260</v>
      </c>
      <c r="D87" s="34" t="s">
        <v>50</v>
      </c>
      <c r="E87" s="18">
        <v>0</v>
      </c>
      <c r="F87" s="17">
        <v>1961</v>
      </c>
      <c r="G87" s="17">
        <f t="shared" ref="G87" si="16">E87*F87</f>
        <v>0</v>
      </c>
      <c r="H87" s="17" t="e">
        <f>#REF!</f>
        <v>#REF!</v>
      </c>
      <c r="I87" s="17">
        <v>1961</v>
      </c>
      <c r="J87" s="34" t="e">
        <f t="shared" ref="J87" si="17">H87*I87</f>
        <v>#REF!</v>
      </c>
      <c r="K87" s="17">
        <v>0</v>
      </c>
      <c r="L87" s="17">
        <v>5177</v>
      </c>
      <c r="M87" s="34">
        <v>0</v>
      </c>
      <c r="N87" s="17" t="e">
        <f t="shared" ref="N87" si="18">H87-E87</f>
        <v>#REF!</v>
      </c>
      <c r="O87" s="17">
        <v>5177</v>
      </c>
      <c r="P87" s="34" t="e">
        <f t="shared" ref="P87" si="19">J87-G87</f>
        <v>#REF!</v>
      </c>
      <c r="Q87" s="104" t="s">
        <v>261</v>
      </c>
      <c r="R87" s="61"/>
      <c r="S87" s="61"/>
    </row>
    <row r="88" spans="1:19" s="42" customFormat="1" ht="283.5">
      <c r="A88" s="67">
        <v>54</v>
      </c>
      <c r="B88" s="86" t="s">
        <v>79</v>
      </c>
      <c r="C88" s="59" t="s">
        <v>80</v>
      </c>
      <c r="D88" s="24" t="s">
        <v>55</v>
      </c>
      <c r="E88" s="18">
        <v>0</v>
      </c>
      <c r="F88" s="17">
        <v>4667</v>
      </c>
      <c r="G88" s="17">
        <f t="shared" si="13"/>
        <v>0</v>
      </c>
      <c r="H88" s="17" t="e">
        <f>#REF!</f>
        <v>#REF!</v>
      </c>
      <c r="I88" s="17">
        <v>4667</v>
      </c>
      <c r="J88" s="34" t="e">
        <f t="shared" si="10"/>
        <v>#REF!</v>
      </c>
      <c r="K88" s="17">
        <v>0</v>
      </c>
      <c r="L88" s="17">
        <v>4667</v>
      </c>
      <c r="M88" s="34">
        <v>0</v>
      </c>
      <c r="N88" s="17" t="e">
        <f t="shared" si="11"/>
        <v>#REF!</v>
      </c>
      <c r="O88" s="17">
        <v>4667</v>
      </c>
      <c r="P88" s="34" t="e">
        <f t="shared" si="12"/>
        <v>#REF!</v>
      </c>
      <c r="Q88" s="104" t="s">
        <v>223</v>
      </c>
      <c r="R88" s="61"/>
      <c r="S88" s="61"/>
    </row>
    <row r="89" spans="1:19" s="42" customFormat="1" ht="76.5">
      <c r="A89" s="40">
        <v>55</v>
      </c>
      <c r="B89" s="16">
        <v>9.9</v>
      </c>
      <c r="C89" s="33" t="s">
        <v>219</v>
      </c>
      <c r="D89" s="18" t="s">
        <v>90</v>
      </c>
      <c r="E89" s="18">
        <v>102</v>
      </c>
      <c r="F89" s="17">
        <v>489</v>
      </c>
      <c r="G89" s="17">
        <f t="shared" si="13"/>
        <v>49878</v>
      </c>
      <c r="H89" s="17" t="e">
        <f>#REF!</f>
        <v>#REF!</v>
      </c>
      <c r="I89" s="17">
        <v>489</v>
      </c>
      <c r="J89" s="34" t="e">
        <f t="shared" si="10"/>
        <v>#REF!</v>
      </c>
      <c r="K89" s="17">
        <v>0</v>
      </c>
      <c r="L89" s="17">
        <v>489</v>
      </c>
      <c r="M89" s="34">
        <v>0</v>
      </c>
      <c r="N89" s="17" t="e">
        <f t="shared" si="11"/>
        <v>#REF!</v>
      </c>
      <c r="O89" s="17">
        <v>489</v>
      </c>
      <c r="P89" s="34" t="e">
        <f t="shared" si="12"/>
        <v>#REF!</v>
      </c>
      <c r="Q89" s="104" t="s">
        <v>224</v>
      </c>
      <c r="R89" s="61"/>
      <c r="S89" s="61"/>
    </row>
    <row r="90" spans="1:19" s="42" customFormat="1" ht="300">
      <c r="A90" s="67">
        <v>56</v>
      </c>
      <c r="B90" s="16" t="s">
        <v>208</v>
      </c>
      <c r="C90" s="63" t="s">
        <v>207</v>
      </c>
      <c r="D90" s="18" t="s">
        <v>90</v>
      </c>
      <c r="E90" s="18">
        <v>0</v>
      </c>
      <c r="F90" s="17">
        <v>14930</v>
      </c>
      <c r="G90" s="17">
        <f t="shared" ref="G90" si="20">E90*F90</f>
        <v>0</v>
      </c>
      <c r="H90" s="17" t="e">
        <f>#REF!</f>
        <v>#REF!</v>
      </c>
      <c r="I90" s="17">
        <v>14930</v>
      </c>
      <c r="J90" s="34" t="e">
        <f t="shared" ref="J90" si="21">H90*I90</f>
        <v>#REF!</v>
      </c>
      <c r="K90" s="17">
        <v>0</v>
      </c>
      <c r="L90" s="17">
        <v>14930</v>
      </c>
      <c r="M90" s="34">
        <v>0</v>
      </c>
      <c r="N90" s="17" t="e">
        <f t="shared" ref="N90" si="22">H90-E90</f>
        <v>#REF!</v>
      </c>
      <c r="O90" s="17">
        <v>14930</v>
      </c>
      <c r="P90" s="34" t="e">
        <f t="shared" ref="P90" si="23">J90-G90</f>
        <v>#REF!</v>
      </c>
      <c r="Q90" s="104" t="s">
        <v>225</v>
      </c>
      <c r="R90" s="61"/>
      <c r="S90" s="61"/>
    </row>
    <row r="91" spans="1:19" s="42" customFormat="1" ht="121.5">
      <c r="A91" s="40">
        <v>57</v>
      </c>
      <c r="B91" s="86" t="s">
        <v>210</v>
      </c>
      <c r="C91" s="59" t="s">
        <v>209</v>
      </c>
      <c r="D91" s="18" t="s">
        <v>90</v>
      </c>
      <c r="E91" s="18">
        <v>0</v>
      </c>
      <c r="F91" s="17">
        <v>14015</v>
      </c>
      <c r="G91" s="17">
        <f t="shared" si="13"/>
        <v>0</v>
      </c>
      <c r="H91" s="17" t="e">
        <f>#REF!</f>
        <v>#REF!</v>
      </c>
      <c r="I91" s="17">
        <v>14015</v>
      </c>
      <c r="J91" s="34" t="e">
        <f t="shared" si="10"/>
        <v>#REF!</v>
      </c>
      <c r="K91" s="17">
        <v>0</v>
      </c>
      <c r="L91" s="17">
        <v>14015</v>
      </c>
      <c r="M91" s="34">
        <v>0</v>
      </c>
      <c r="N91" s="17" t="e">
        <f t="shared" si="11"/>
        <v>#REF!</v>
      </c>
      <c r="O91" s="17">
        <v>14015</v>
      </c>
      <c r="P91" s="34" t="e">
        <f t="shared" si="12"/>
        <v>#REF!</v>
      </c>
      <c r="Q91" s="104" t="s">
        <v>226</v>
      </c>
      <c r="R91" s="61"/>
      <c r="S91" s="61"/>
    </row>
    <row r="92" spans="1:19" s="42" customFormat="1" ht="42">
      <c r="A92" s="67">
        <v>58</v>
      </c>
      <c r="B92" s="16">
        <v>9.16</v>
      </c>
      <c r="C92" s="33" t="s">
        <v>220</v>
      </c>
      <c r="D92" s="18" t="s">
        <v>90</v>
      </c>
      <c r="E92" s="18">
        <v>2</v>
      </c>
      <c r="F92" s="17">
        <v>6626</v>
      </c>
      <c r="G92" s="17">
        <f t="shared" si="13"/>
        <v>13252</v>
      </c>
      <c r="H92" s="17">
        <v>1</v>
      </c>
      <c r="I92" s="17">
        <v>6626</v>
      </c>
      <c r="J92" s="34">
        <f t="shared" si="10"/>
        <v>6626</v>
      </c>
      <c r="K92" s="17">
        <f>E92-H92</f>
        <v>1</v>
      </c>
      <c r="L92" s="17">
        <v>6626</v>
      </c>
      <c r="M92" s="34">
        <f>G92-J92</f>
        <v>6626</v>
      </c>
      <c r="N92" s="17">
        <v>0</v>
      </c>
      <c r="O92" s="17">
        <v>6626</v>
      </c>
      <c r="P92" s="34">
        <v>0</v>
      </c>
      <c r="Q92" s="106" t="s">
        <v>169</v>
      </c>
      <c r="R92" s="61"/>
      <c r="S92" s="61"/>
    </row>
    <row r="93" spans="1:19" s="42" customFormat="1" ht="63.75">
      <c r="A93" s="40">
        <v>59</v>
      </c>
      <c r="B93" s="16">
        <v>11.13</v>
      </c>
      <c r="C93" s="33" t="s">
        <v>116</v>
      </c>
      <c r="D93" s="18" t="s">
        <v>51</v>
      </c>
      <c r="E93" s="18">
        <v>383</v>
      </c>
      <c r="F93" s="17">
        <v>15</v>
      </c>
      <c r="G93" s="17">
        <f t="shared" si="13"/>
        <v>5745</v>
      </c>
      <c r="H93" s="17" t="e">
        <f>#REF!</f>
        <v>#REF!</v>
      </c>
      <c r="I93" s="17">
        <v>15</v>
      </c>
      <c r="J93" s="34" t="e">
        <f t="shared" si="10"/>
        <v>#REF!</v>
      </c>
      <c r="K93" s="17" t="e">
        <f>E93-H93</f>
        <v>#REF!</v>
      </c>
      <c r="L93" s="17">
        <v>15</v>
      </c>
      <c r="M93" s="34" t="e">
        <f>G93-J93</f>
        <v>#REF!</v>
      </c>
      <c r="N93" s="17">
        <v>0</v>
      </c>
      <c r="O93" s="17">
        <v>15</v>
      </c>
      <c r="P93" s="34">
        <v>0</v>
      </c>
      <c r="Q93" s="106" t="s">
        <v>169</v>
      </c>
      <c r="R93" s="61"/>
      <c r="S93" s="61"/>
    </row>
    <row r="94" spans="1:19" s="42" customFormat="1" ht="127.5">
      <c r="A94" s="67">
        <v>60</v>
      </c>
      <c r="B94" s="16">
        <v>9.5</v>
      </c>
      <c r="C94" s="45" t="s">
        <v>166</v>
      </c>
      <c r="D94" s="18" t="s">
        <v>50</v>
      </c>
      <c r="E94" s="17">
        <v>20</v>
      </c>
      <c r="F94" s="17">
        <v>4833</v>
      </c>
      <c r="G94" s="34">
        <f t="shared" si="13"/>
        <v>96660</v>
      </c>
      <c r="H94" s="17">
        <v>0</v>
      </c>
      <c r="I94" s="17">
        <v>4833</v>
      </c>
      <c r="J94" s="34">
        <f t="shared" si="10"/>
        <v>0</v>
      </c>
      <c r="K94" s="17">
        <f>E94-H94</f>
        <v>20</v>
      </c>
      <c r="L94" s="17">
        <v>4833</v>
      </c>
      <c r="M94" s="34">
        <f>G94-J94</f>
        <v>96660</v>
      </c>
      <c r="N94" s="17">
        <v>0</v>
      </c>
      <c r="O94" s="17">
        <v>4833</v>
      </c>
      <c r="P94" s="34">
        <v>0</v>
      </c>
      <c r="Q94" s="104" t="s">
        <v>172</v>
      </c>
      <c r="R94" s="13"/>
      <c r="S94" s="61"/>
    </row>
    <row r="95" spans="1:19">
      <c r="A95" s="47"/>
      <c r="B95" s="47"/>
      <c r="C95" s="47"/>
      <c r="D95" s="48"/>
      <c r="E95" s="48"/>
      <c r="F95" s="48"/>
      <c r="G95" s="49" t="e">
        <f>SUM(G14:G94)</f>
        <v>#REF!</v>
      </c>
      <c r="H95" s="48"/>
      <c r="I95" s="48"/>
      <c r="J95" s="49" t="e">
        <f>SUM(J14:J94)</f>
        <v>#REF!</v>
      </c>
      <c r="K95" s="113"/>
      <c r="L95" s="48"/>
      <c r="M95" s="49" t="e">
        <f>SUM(M14:M94)</f>
        <v>#REF!</v>
      </c>
      <c r="N95" s="48"/>
      <c r="O95" s="48"/>
      <c r="P95" s="49" t="e">
        <f>SUM(P14:P94)</f>
        <v>#REF!</v>
      </c>
      <c r="Q95" s="108"/>
      <c r="R95" s="13"/>
      <c r="S95" s="61"/>
    </row>
    <row r="96" spans="1:19">
      <c r="A96" s="47"/>
      <c r="B96" s="47"/>
      <c r="C96" s="47"/>
      <c r="D96" s="48"/>
      <c r="E96" s="48"/>
      <c r="F96" s="48"/>
      <c r="G96" s="48"/>
      <c r="H96" s="48"/>
      <c r="I96" s="48" t="s">
        <v>76</v>
      </c>
      <c r="J96" s="112" t="e">
        <f>J95-G95</f>
        <v>#REF!</v>
      </c>
      <c r="K96" s="50"/>
      <c r="L96" s="48"/>
      <c r="M96" s="51"/>
      <c r="N96" s="48"/>
      <c r="O96" s="48" t="s">
        <v>76</v>
      </c>
      <c r="P96" s="49" t="e">
        <f>P95-M95</f>
        <v>#REF!</v>
      </c>
      <c r="Q96" s="108"/>
      <c r="S96" s="61"/>
    </row>
    <row r="97" spans="1:19">
      <c r="K97" s="114"/>
      <c r="P97" s="44"/>
      <c r="R97" s="61"/>
      <c r="S97" s="61"/>
    </row>
    <row r="98" spans="1:19">
      <c r="P98" s="44"/>
      <c r="S98" s="61"/>
    </row>
    <row r="99" spans="1:19">
      <c r="P99" s="44"/>
      <c r="R99" s="61"/>
      <c r="S99" s="61"/>
    </row>
    <row r="102" spans="1:19" s="3" customFormat="1">
      <c r="A102" s="68"/>
      <c r="B102" s="68"/>
      <c r="C102" s="28" t="s">
        <v>68</v>
      </c>
      <c r="E102" s="26" t="s">
        <v>29</v>
      </c>
      <c r="F102" s="27"/>
      <c r="I102" s="216" t="s">
        <v>70</v>
      </c>
      <c r="J102" s="216"/>
      <c r="N102" s="14" t="s">
        <v>31</v>
      </c>
      <c r="Q102" s="110"/>
    </row>
    <row r="103" spans="1:19" s="3" customFormat="1" ht="15">
      <c r="A103" s="68"/>
      <c r="B103" s="68"/>
      <c r="C103" s="28" t="s">
        <v>69</v>
      </c>
      <c r="E103" s="54" t="str">
        <f>+C103</f>
        <v>CGRRDA, PIU - 01,  Ambikapur</v>
      </c>
      <c r="F103" s="27"/>
      <c r="H103" s="227" t="str">
        <f>E103</f>
        <v>CGRRDA, PIU - 01,  Ambikapur</v>
      </c>
      <c r="I103" s="227"/>
      <c r="J103" s="227"/>
      <c r="K103" s="227"/>
      <c r="N103" s="30" t="s">
        <v>32</v>
      </c>
      <c r="Q103" s="110"/>
    </row>
    <row r="104" spans="1:19" s="3" customFormat="1">
      <c r="A104" s="68"/>
      <c r="B104" s="68"/>
      <c r="C104" s="29" t="s">
        <v>71</v>
      </c>
      <c r="E104" s="29" t="str">
        <f>+C104</f>
        <v>Distt. - Surguja</v>
      </c>
      <c r="F104" s="27"/>
      <c r="I104" s="218" t="str">
        <f>E104</f>
        <v>Distt. - Surguja</v>
      </c>
      <c r="J104" s="218"/>
      <c r="N104" s="15" t="s">
        <v>28</v>
      </c>
      <c r="Q104" s="110"/>
    </row>
  </sheetData>
  <mergeCells count="21">
    <mergeCell ref="I104:J104"/>
    <mergeCell ref="A7:Q7"/>
    <mergeCell ref="A8:Q8"/>
    <mergeCell ref="A9:Q9"/>
    <mergeCell ref="A10:A11"/>
    <mergeCell ref="B10:B11"/>
    <mergeCell ref="C10:C11"/>
    <mergeCell ref="D10:D11"/>
    <mergeCell ref="E10:G10"/>
    <mergeCell ref="H10:J10"/>
    <mergeCell ref="K10:M10"/>
    <mergeCell ref="N10:P10"/>
    <mergeCell ref="Q10:Q11"/>
    <mergeCell ref="A6:Q6"/>
    <mergeCell ref="H103:K103"/>
    <mergeCell ref="A1:Q1"/>
    <mergeCell ref="A2:Q2"/>
    <mergeCell ref="A3:Q3"/>
    <mergeCell ref="A4:Q4"/>
    <mergeCell ref="A5:Q5"/>
    <mergeCell ref="I102:J102"/>
  </mergeCells>
  <printOptions horizontalCentered="1"/>
  <pageMargins left="0.5" right="0.25" top="0.25" bottom="0.25" header="0.25" footer="0.25"/>
  <pageSetup scale="65" orientation="landscape" horizontalDpi="1200" verticalDpi="1200" r:id="rId1"/>
</worksheet>
</file>

<file path=xl/worksheets/sheet5.xml><?xml version="1.0" encoding="utf-8"?>
<worksheet xmlns="http://schemas.openxmlformats.org/spreadsheetml/2006/main" xmlns:r="http://schemas.openxmlformats.org/officeDocument/2006/relationships">
  <sheetPr>
    <tabColor rgb="FFFFFF00"/>
  </sheetPr>
  <dimension ref="A1:K51"/>
  <sheetViews>
    <sheetView workbookViewId="0">
      <selection activeCell="A2" sqref="A2:H2"/>
    </sheetView>
  </sheetViews>
  <sheetFormatPr defaultRowHeight="15"/>
  <sheetData>
    <row r="1" spans="1:8" ht="15.6" customHeight="1">
      <c r="A1" s="238" t="s">
        <v>252</v>
      </c>
      <c r="B1" s="238"/>
      <c r="C1" s="238"/>
      <c r="D1" s="238"/>
      <c r="E1" s="238"/>
      <c r="F1" s="238"/>
      <c r="G1" s="238"/>
      <c r="H1" s="238"/>
    </row>
    <row r="2" spans="1:8" ht="28.15" customHeight="1">
      <c r="A2" s="239" t="s">
        <v>206</v>
      </c>
      <c r="B2" s="239"/>
      <c r="C2" s="239"/>
      <c r="D2" s="239"/>
      <c r="E2" s="239"/>
      <c r="F2" s="239"/>
      <c r="G2" s="239"/>
      <c r="H2" s="239"/>
    </row>
    <row r="3" spans="1:8" ht="14.45" customHeight="1">
      <c r="A3" s="239" t="s">
        <v>211</v>
      </c>
      <c r="B3" s="239"/>
      <c r="C3" s="239"/>
      <c r="D3" s="239"/>
      <c r="E3" s="239"/>
      <c r="F3" s="239"/>
      <c r="G3" s="239"/>
      <c r="H3" s="239"/>
    </row>
    <row r="4" spans="1:8" ht="15.75">
      <c r="A4" s="237" t="s">
        <v>262</v>
      </c>
      <c r="B4" s="237" t="s">
        <v>263</v>
      </c>
      <c r="C4" s="237"/>
      <c r="D4" s="237"/>
      <c r="E4" s="237"/>
      <c r="F4" s="237"/>
      <c r="G4" s="237"/>
      <c r="H4" s="237"/>
    </row>
    <row r="5" spans="1:8" ht="15.75">
      <c r="A5" s="237"/>
      <c r="B5" s="121" t="s">
        <v>246</v>
      </c>
      <c r="C5" s="121" t="s">
        <v>247</v>
      </c>
      <c r="D5" s="121" t="s">
        <v>248</v>
      </c>
      <c r="E5" s="121" t="s">
        <v>53</v>
      </c>
      <c r="F5" s="121" t="s">
        <v>249</v>
      </c>
      <c r="G5" s="121" t="s">
        <v>250</v>
      </c>
      <c r="H5" s="121" t="s">
        <v>251</v>
      </c>
    </row>
    <row r="6" spans="1:8" ht="15.75">
      <c r="A6" s="121">
        <v>0</v>
      </c>
      <c r="B6" s="121">
        <v>101.215</v>
      </c>
      <c r="C6" s="121">
        <v>101.215</v>
      </c>
      <c r="D6" s="121">
        <v>101.215</v>
      </c>
      <c r="E6" s="121">
        <v>100.58</v>
      </c>
      <c r="F6" s="121">
        <v>100.285</v>
      </c>
      <c r="G6" s="121">
        <v>99.415000000000006</v>
      </c>
      <c r="H6" s="121">
        <v>98.905000000000001</v>
      </c>
    </row>
    <row r="7" spans="1:8" ht="15.75">
      <c r="A7" s="121">
        <v>20</v>
      </c>
      <c r="B7" s="121">
        <v>100.91500000000001</v>
      </c>
      <c r="C7" s="121">
        <v>100.16500000000001</v>
      </c>
      <c r="D7" s="121">
        <v>99.75500000000001</v>
      </c>
      <c r="E7" s="121">
        <v>100.035</v>
      </c>
      <c r="F7" s="121">
        <v>99.564999999999998</v>
      </c>
      <c r="G7" s="121">
        <v>98.265000000000001</v>
      </c>
      <c r="H7" s="121">
        <v>98.165000000000006</v>
      </c>
    </row>
    <row r="8" spans="1:8" ht="15.75">
      <c r="A8" s="121">
        <v>40</v>
      </c>
      <c r="B8" s="121">
        <v>101.015</v>
      </c>
      <c r="C8" s="121">
        <v>99.814999999999998</v>
      </c>
      <c r="D8" s="121">
        <v>99.075000000000003</v>
      </c>
      <c r="E8" s="121">
        <v>99.355000000000004</v>
      </c>
      <c r="F8" s="121">
        <v>98.915000000000006</v>
      </c>
      <c r="G8" s="121">
        <v>98.165000000000006</v>
      </c>
      <c r="H8" s="121">
        <v>97.965000000000003</v>
      </c>
    </row>
    <row r="9" spans="1:8" ht="15.75">
      <c r="A9" s="121">
        <v>60</v>
      </c>
      <c r="B9" s="121">
        <v>100.215</v>
      </c>
      <c r="C9" s="121">
        <v>99.115000000000009</v>
      </c>
      <c r="D9" s="121">
        <v>98.284999999999997</v>
      </c>
      <c r="E9" s="121">
        <v>98.704999999999998</v>
      </c>
      <c r="F9" s="121">
        <v>98.585000000000008</v>
      </c>
      <c r="G9" s="121">
        <v>97.915000000000006</v>
      </c>
      <c r="H9" s="121">
        <v>97.924999999999997</v>
      </c>
    </row>
    <row r="10" spans="1:8" ht="15.75">
      <c r="A10" s="121">
        <v>80</v>
      </c>
      <c r="B10" s="121">
        <v>99.585000000000008</v>
      </c>
      <c r="C10" s="121">
        <v>99.075000000000003</v>
      </c>
      <c r="D10" s="121">
        <v>97.795000000000002</v>
      </c>
      <c r="E10" s="121">
        <v>98.064999999999998</v>
      </c>
      <c r="F10" s="121">
        <v>97.665000000000006</v>
      </c>
      <c r="G10" s="121">
        <v>96.965000000000003</v>
      </c>
      <c r="H10" s="121">
        <v>96.715000000000003</v>
      </c>
    </row>
    <row r="11" spans="1:8" ht="15.75">
      <c r="A11" s="121">
        <v>100</v>
      </c>
      <c r="B11" s="121">
        <v>99.715000000000003</v>
      </c>
      <c r="C11" s="121">
        <v>99.015000000000001</v>
      </c>
      <c r="D11" s="121">
        <v>97.495000000000005</v>
      </c>
      <c r="E11" s="121">
        <v>97.635000000000005</v>
      </c>
      <c r="F11" s="121">
        <v>97.534999999999997</v>
      </c>
      <c r="G11" s="121">
        <v>97.245000000000005</v>
      </c>
      <c r="H11" s="121">
        <v>97.314999999999998</v>
      </c>
    </row>
    <row r="12" spans="1:8" ht="15.75">
      <c r="A12" s="121">
        <v>120</v>
      </c>
      <c r="B12" s="121">
        <v>99.415000000000006</v>
      </c>
      <c r="C12" s="121">
        <v>98.814999999999998</v>
      </c>
      <c r="D12" s="121">
        <v>97.265000000000001</v>
      </c>
      <c r="E12" s="121">
        <v>97.495000000000005</v>
      </c>
      <c r="F12" s="121">
        <v>97.814999999999998</v>
      </c>
      <c r="G12" s="121">
        <v>97.424999999999997</v>
      </c>
      <c r="H12" s="121">
        <v>96.814999999999998</v>
      </c>
    </row>
    <row r="13" spans="1:8" ht="15.75">
      <c r="A13" s="121">
        <v>140</v>
      </c>
      <c r="B13" s="121">
        <v>99.415000000000006</v>
      </c>
      <c r="C13" s="121">
        <v>98.715000000000003</v>
      </c>
      <c r="D13" s="121">
        <v>97.075000000000003</v>
      </c>
      <c r="E13" s="121">
        <v>97.365000000000009</v>
      </c>
      <c r="F13" s="121">
        <v>97.615000000000009</v>
      </c>
      <c r="G13" s="121">
        <v>96.865000000000009</v>
      </c>
      <c r="H13" s="121">
        <v>96.715000000000003</v>
      </c>
    </row>
    <row r="14" spans="1:8" ht="15.75">
      <c r="A14" s="121">
        <v>160</v>
      </c>
      <c r="B14" s="121">
        <v>95.75500000000001</v>
      </c>
      <c r="C14" s="121">
        <v>96.155000000000015</v>
      </c>
      <c r="D14" s="121">
        <v>97.00500000000001</v>
      </c>
      <c r="E14" s="121">
        <v>97.125000000000014</v>
      </c>
      <c r="F14" s="121">
        <v>96.975000000000009</v>
      </c>
      <c r="G14" s="121">
        <v>97.075000000000017</v>
      </c>
      <c r="H14" s="121">
        <v>96.705000000000013</v>
      </c>
    </row>
    <row r="15" spans="1:8" ht="15.75">
      <c r="A15" s="121">
        <v>180</v>
      </c>
      <c r="B15" s="121">
        <v>96.155000000000015</v>
      </c>
      <c r="C15" s="121">
        <v>96.905000000000015</v>
      </c>
      <c r="D15" s="121">
        <v>96.375000000000014</v>
      </c>
      <c r="E15" s="121">
        <v>96.365000000000009</v>
      </c>
      <c r="F15" s="121">
        <v>96.245000000000019</v>
      </c>
      <c r="G15" s="121">
        <v>95.985000000000014</v>
      </c>
      <c r="H15" s="121">
        <v>95.825000000000017</v>
      </c>
    </row>
    <row r="16" spans="1:8" ht="15.75">
      <c r="A16" s="121">
        <v>200</v>
      </c>
      <c r="B16" s="121">
        <v>96.295000000000016</v>
      </c>
      <c r="C16" s="121">
        <v>95.945000000000022</v>
      </c>
      <c r="D16" s="121">
        <v>95.735000000000014</v>
      </c>
      <c r="E16" s="121">
        <v>95.945000000000022</v>
      </c>
      <c r="F16" s="121">
        <v>96.00500000000001</v>
      </c>
      <c r="G16" s="121">
        <v>95.935000000000016</v>
      </c>
      <c r="H16" s="121">
        <v>95.75500000000001</v>
      </c>
    </row>
    <row r="17" spans="1:8" ht="15.75">
      <c r="A17" s="121">
        <v>220</v>
      </c>
      <c r="B17" s="121">
        <v>95.935000000000016</v>
      </c>
      <c r="C17" s="121">
        <v>95.445000000000022</v>
      </c>
      <c r="D17" s="121">
        <v>95.41500000000002</v>
      </c>
      <c r="E17" s="121">
        <v>95.575000000000017</v>
      </c>
      <c r="F17" s="121">
        <v>95.805000000000021</v>
      </c>
      <c r="G17" s="121">
        <v>95.305000000000021</v>
      </c>
      <c r="H17" s="121">
        <v>95.00500000000001</v>
      </c>
    </row>
    <row r="18" spans="1:8" ht="15.75">
      <c r="A18" s="121">
        <v>240</v>
      </c>
      <c r="B18" s="121">
        <v>95.015000000000015</v>
      </c>
      <c r="C18" s="121">
        <v>95.115000000000009</v>
      </c>
      <c r="D18" s="121">
        <v>95.215000000000018</v>
      </c>
      <c r="E18" s="121">
        <v>95.225000000000009</v>
      </c>
      <c r="F18" s="121">
        <v>95.235000000000014</v>
      </c>
      <c r="G18" s="121">
        <v>95.435000000000016</v>
      </c>
      <c r="H18" s="121">
        <v>95.725000000000009</v>
      </c>
    </row>
    <row r="19" spans="1:8" ht="15.75">
      <c r="A19" s="121">
        <v>260</v>
      </c>
      <c r="B19" s="121">
        <v>95.675000000000011</v>
      </c>
      <c r="C19" s="121">
        <v>95.355000000000018</v>
      </c>
      <c r="D19" s="121">
        <v>95.015000000000015</v>
      </c>
      <c r="E19" s="121">
        <v>94.855000000000018</v>
      </c>
      <c r="F19" s="121">
        <v>94.835000000000022</v>
      </c>
      <c r="G19" s="121">
        <v>94.155000000000015</v>
      </c>
      <c r="H19" s="121">
        <v>93.905000000000015</v>
      </c>
    </row>
    <row r="20" spans="1:8" ht="15.75">
      <c r="A20" s="121">
        <v>270</v>
      </c>
      <c r="B20" s="121">
        <v>94.795000000000016</v>
      </c>
      <c r="C20" s="121">
        <v>94.795000000000016</v>
      </c>
      <c r="D20" s="121">
        <v>94.315000000000012</v>
      </c>
      <c r="E20" s="121">
        <v>93.355000000000018</v>
      </c>
      <c r="F20" s="121">
        <v>93.935000000000016</v>
      </c>
      <c r="G20" s="121">
        <v>94.795000000000016</v>
      </c>
      <c r="H20" s="121">
        <v>94.795000000000016</v>
      </c>
    </row>
    <row r="21" spans="1:8" ht="15.75">
      <c r="A21" s="121">
        <v>280</v>
      </c>
      <c r="B21" s="121">
        <v>94.39500000000001</v>
      </c>
      <c r="C21" s="121">
        <v>93.295000000000016</v>
      </c>
      <c r="D21" s="121">
        <v>91.695000000000022</v>
      </c>
      <c r="E21" s="121">
        <v>92.675000000000011</v>
      </c>
      <c r="F21" s="121">
        <v>92.795000000000016</v>
      </c>
      <c r="G21" s="121">
        <v>92.995000000000019</v>
      </c>
      <c r="H21" s="121">
        <v>94.195000000000022</v>
      </c>
    </row>
    <row r="22" spans="1:8" ht="15.75">
      <c r="A22" s="121">
        <v>290</v>
      </c>
      <c r="B22" s="121">
        <v>94.795000000000016</v>
      </c>
      <c r="C22" s="121">
        <v>94.795000000000016</v>
      </c>
      <c r="D22" s="121">
        <v>94.795000000000016</v>
      </c>
      <c r="E22" s="121">
        <v>90.815000000000012</v>
      </c>
      <c r="F22" s="121">
        <v>94.795000000000016</v>
      </c>
      <c r="G22" s="121">
        <v>94.795000000000016</v>
      </c>
      <c r="H22" s="121">
        <v>94.795000000000016</v>
      </c>
    </row>
    <row r="23" spans="1:8" ht="15.75">
      <c r="A23" s="121">
        <v>300</v>
      </c>
      <c r="B23" s="121">
        <v>94.795000000000016</v>
      </c>
      <c r="C23" s="121">
        <v>94.795000000000016</v>
      </c>
      <c r="D23" s="121">
        <v>94.795000000000016</v>
      </c>
      <c r="E23" s="121">
        <v>91.195000000000022</v>
      </c>
      <c r="F23" s="121">
        <v>94.795000000000016</v>
      </c>
      <c r="G23" s="121">
        <v>94.795000000000016</v>
      </c>
      <c r="H23" s="121">
        <v>94.795000000000016</v>
      </c>
    </row>
    <row r="24" spans="1:8" ht="15.75">
      <c r="A24" s="121">
        <v>310</v>
      </c>
      <c r="B24" s="121">
        <v>94.795000000000016</v>
      </c>
      <c r="C24" s="121">
        <v>94.795000000000016</v>
      </c>
      <c r="D24" s="121">
        <v>94.795000000000016</v>
      </c>
      <c r="E24" s="121">
        <v>91.535000000000011</v>
      </c>
      <c r="F24" s="121">
        <v>94.795000000000016</v>
      </c>
      <c r="G24" s="121">
        <v>94.795000000000016</v>
      </c>
      <c r="H24" s="121">
        <v>94.795000000000016</v>
      </c>
    </row>
    <row r="25" spans="1:8" ht="15.75">
      <c r="A25" s="121">
        <v>320</v>
      </c>
      <c r="B25" s="121">
        <v>94.795000000000016</v>
      </c>
      <c r="C25" s="121">
        <v>94.795000000000016</v>
      </c>
      <c r="D25" s="121">
        <v>94.795000000000016</v>
      </c>
      <c r="E25" s="121">
        <v>91.585000000000022</v>
      </c>
      <c r="F25" s="121">
        <v>94.795000000000016</v>
      </c>
      <c r="G25" s="121">
        <v>94.795000000000016</v>
      </c>
      <c r="H25" s="121">
        <v>94.795000000000016</v>
      </c>
    </row>
    <row r="26" spans="1:8" ht="15.75">
      <c r="A26" s="121">
        <v>330</v>
      </c>
      <c r="B26" s="121">
        <v>94.795000000000016</v>
      </c>
      <c r="C26" s="121">
        <v>94.795000000000016</v>
      </c>
      <c r="D26" s="121">
        <v>94.795000000000016</v>
      </c>
      <c r="E26" s="121">
        <v>91.815000000000012</v>
      </c>
      <c r="F26" s="121">
        <v>94.795000000000016</v>
      </c>
      <c r="G26" s="121">
        <v>94.795000000000016</v>
      </c>
      <c r="H26" s="121">
        <v>94.795000000000016</v>
      </c>
    </row>
    <row r="27" spans="1:8" ht="15.75">
      <c r="A27" s="121">
        <v>340</v>
      </c>
      <c r="B27" s="121">
        <v>94.795000000000016</v>
      </c>
      <c r="C27" s="121">
        <v>94.795000000000016</v>
      </c>
      <c r="D27" s="121">
        <v>94.795000000000016</v>
      </c>
      <c r="E27" s="121">
        <v>91.905000000000015</v>
      </c>
      <c r="F27" s="121">
        <v>94.795000000000016</v>
      </c>
      <c r="G27" s="121">
        <v>94.795000000000016</v>
      </c>
      <c r="H27" s="121">
        <v>94.795000000000016</v>
      </c>
    </row>
    <row r="28" spans="1:8" ht="15.75">
      <c r="A28" s="121">
        <v>350</v>
      </c>
      <c r="B28" s="121">
        <v>94.795000000000016</v>
      </c>
      <c r="C28" s="121">
        <v>94.795000000000016</v>
      </c>
      <c r="D28" s="121">
        <v>94.795000000000016</v>
      </c>
      <c r="E28" s="121">
        <v>91.905000000000015</v>
      </c>
      <c r="F28" s="121">
        <v>94.795000000000016</v>
      </c>
      <c r="G28" s="121">
        <v>94.795000000000016</v>
      </c>
      <c r="H28" s="121">
        <v>94.795000000000016</v>
      </c>
    </row>
    <row r="29" spans="1:8" ht="15.75">
      <c r="A29" s="121">
        <v>360</v>
      </c>
      <c r="B29" s="121">
        <v>94.795000000000016</v>
      </c>
      <c r="C29" s="121">
        <v>94.795000000000016</v>
      </c>
      <c r="D29" s="121">
        <v>94.795000000000016</v>
      </c>
      <c r="E29" s="121">
        <v>91.805000000000021</v>
      </c>
      <c r="F29" s="121">
        <v>94.795000000000016</v>
      </c>
      <c r="G29" s="121">
        <v>94.795000000000016</v>
      </c>
      <c r="H29" s="121">
        <v>94.795000000000016</v>
      </c>
    </row>
    <row r="30" spans="1:8" ht="15.75">
      <c r="A30" s="121">
        <v>370</v>
      </c>
      <c r="B30" s="121">
        <v>94.795000000000016</v>
      </c>
      <c r="C30" s="121">
        <v>94.795000000000016</v>
      </c>
      <c r="D30" s="121">
        <v>94.795000000000016</v>
      </c>
      <c r="E30" s="121">
        <v>91.825000000000017</v>
      </c>
      <c r="F30" s="121">
        <v>94.795000000000016</v>
      </c>
      <c r="G30" s="121">
        <v>94.795000000000016</v>
      </c>
      <c r="H30" s="121">
        <v>94.795000000000016</v>
      </c>
    </row>
    <row r="31" spans="1:8" ht="15.75">
      <c r="A31" s="121">
        <v>380</v>
      </c>
      <c r="B31" s="121">
        <v>94.795000000000016</v>
      </c>
      <c r="C31" s="121">
        <v>94.795000000000016</v>
      </c>
      <c r="D31" s="121">
        <v>94.795000000000016</v>
      </c>
      <c r="E31" s="121">
        <v>92.095000000000013</v>
      </c>
      <c r="F31" s="121">
        <v>94.795000000000016</v>
      </c>
      <c r="G31" s="121">
        <v>94.795000000000016</v>
      </c>
      <c r="H31" s="121">
        <v>94.795000000000016</v>
      </c>
    </row>
    <row r="32" spans="1:8" ht="15.75">
      <c r="A32" s="121">
        <v>390</v>
      </c>
      <c r="B32" s="121">
        <v>94.795000000000016</v>
      </c>
      <c r="C32" s="121">
        <v>94.795000000000016</v>
      </c>
      <c r="D32" s="121">
        <v>94.795000000000016</v>
      </c>
      <c r="E32" s="121">
        <v>92.495000000000019</v>
      </c>
      <c r="F32" s="121">
        <v>94.795000000000016</v>
      </c>
      <c r="G32" s="121">
        <v>94.795000000000016</v>
      </c>
      <c r="H32" s="121">
        <v>94.795000000000016</v>
      </c>
    </row>
    <row r="33" spans="1:11" ht="15.75">
      <c r="A33" s="121">
        <v>400</v>
      </c>
      <c r="B33" s="121">
        <v>94.795000000000016</v>
      </c>
      <c r="C33" s="121">
        <v>94.795000000000016</v>
      </c>
      <c r="D33" s="121">
        <v>94.795000000000016</v>
      </c>
      <c r="E33" s="121">
        <v>93.14500000000001</v>
      </c>
      <c r="F33" s="121">
        <v>94.795000000000016</v>
      </c>
      <c r="G33" s="121">
        <v>94.795000000000016</v>
      </c>
      <c r="H33" s="121">
        <v>94.795000000000016</v>
      </c>
    </row>
    <row r="34" spans="1:11" ht="15.75">
      <c r="A34" s="121">
        <v>410</v>
      </c>
      <c r="B34" s="121">
        <v>96.785000000000011</v>
      </c>
      <c r="C34" s="121">
        <v>96.585000000000008</v>
      </c>
      <c r="D34" s="121">
        <v>96.285000000000011</v>
      </c>
      <c r="E34" s="121">
        <v>96.175000000000011</v>
      </c>
      <c r="F34" s="121">
        <v>95.885000000000005</v>
      </c>
      <c r="G34" s="121">
        <v>96.085000000000008</v>
      </c>
      <c r="H34" s="121">
        <v>95.185000000000016</v>
      </c>
    </row>
    <row r="35" spans="1:11" ht="15.75">
      <c r="A35" s="121">
        <v>420</v>
      </c>
      <c r="B35" s="121">
        <v>97.245000000000005</v>
      </c>
      <c r="C35" s="121">
        <v>97.075000000000017</v>
      </c>
      <c r="D35" s="121">
        <v>96.935000000000016</v>
      </c>
      <c r="E35" s="121">
        <v>97.055000000000007</v>
      </c>
      <c r="F35" s="121">
        <v>96.885000000000005</v>
      </c>
      <c r="G35" s="121">
        <v>96.585000000000008</v>
      </c>
      <c r="H35" s="121">
        <v>96.285000000000011</v>
      </c>
    </row>
    <row r="36" spans="1:11" ht="15.75">
      <c r="A36" s="121">
        <v>430</v>
      </c>
      <c r="B36" s="121">
        <v>98.965000000000003</v>
      </c>
      <c r="C36" s="121">
        <v>99.004999999999995</v>
      </c>
      <c r="D36" s="121">
        <v>99.665000000000006</v>
      </c>
      <c r="E36" s="121">
        <v>99.915000000000006</v>
      </c>
      <c r="F36" s="121">
        <v>99.094999999999999</v>
      </c>
      <c r="G36" s="121">
        <v>98.344999999999999</v>
      </c>
      <c r="H36" s="121">
        <v>98.265000000000001</v>
      </c>
    </row>
    <row r="37" spans="1:11" ht="15.75">
      <c r="A37" s="121">
        <v>440</v>
      </c>
      <c r="B37" s="121">
        <v>100.86499999999999</v>
      </c>
      <c r="C37" s="121">
        <v>100.96499999999999</v>
      </c>
      <c r="D37" s="121">
        <v>101.035</v>
      </c>
      <c r="E37" s="121">
        <v>100.705</v>
      </c>
      <c r="F37" s="121">
        <v>100.485</v>
      </c>
      <c r="G37" s="121">
        <v>100.38499999999999</v>
      </c>
      <c r="H37" s="121">
        <v>100.44499999999999</v>
      </c>
    </row>
    <row r="38" spans="1:11" ht="15.75">
      <c r="A38" s="121">
        <v>450</v>
      </c>
      <c r="B38" s="121">
        <v>101.145</v>
      </c>
      <c r="C38" s="121">
        <v>101.21499999999999</v>
      </c>
      <c r="D38" s="121">
        <v>101.285</v>
      </c>
      <c r="E38" s="121">
        <v>101.345</v>
      </c>
      <c r="F38" s="121">
        <v>101.205</v>
      </c>
      <c r="G38" s="121">
        <v>101.015</v>
      </c>
      <c r="H38" s="121">
        <v>100.71499999999999</v>
      </c>
    </row>
    <row r="39" spans="1:11" ht="15.75">
      <c r="A39" s="121">
        <v>470</v>
      </c>
      <c r="B39" s="121">
        <v>100.11499999999999</v>
      </c>
      <c r="C39" s="121">
        <v>100.375</v>
      </c>
      <c r="D39" s="121">
        <v>100.46499999999999</v>
      </c>
      <c r="E39" s="121">
        <v>100.52499999999999</v>
      </c>
      <c r="F39" s="121">
        <v>100.535</v>
      </c>
      <c r="G39" s="121">
        <v>100.565</v>
      </c>
      <c r="H39" s="121">
        <v>100.655</v>
      </c>
    </row>
    <row r="40" spans="1:11" ht="15.75">
      <c r="A40" s="121">
        <v>490</v>
      </c>
      <c r="B40" s="121">
        <v>100.49499999999999</v>
      </c>
      <c r="C40" s="121">
        <v>100.96499999999999</v>
      </c>
      <c r="D40" s="121">
        <v>101.315</v>
      </c>
      <c r="E40" s="121">
        <v>101.21499999999999</v>
      </c>
      <c r="F40" s="121">
        <v>101.22499999999999</v>
      </c>
      <c r="G40" s="121">
        <v>100.875</v>
      </c>
      <c r="H40" s="121">
        <v>100.66499999999999</v>
      </c>
    </row>
    <row r="41" spans="1:11" ht="15.75">
      <c r="A41" s="121">
        <v>510</v>
      </c>
      <c r="B41" s="121">
        <v>101.08499999999999</v>
      </c>
      <c r="C41" s="121">
        <v>101.21499999999999</v>
      </c>
      <c r="D41" s="121">
        <v>101.545</v>
      </c>
      <c r="E41" s="121">
        <v>101.88499999999999</v>
      </c>
      <c r="F41" s="121">
        <v>101.565</v>
      </c>
      <c r="G41" s="121">
        <v>101.285</v>
      </c>
      <c r="H41" s="121">
        <v>101.10499999999999</v>
      </c>
    </row>
    <row r="42" spans="1:11" ht="15.75">
      <c r="A42" s="121">
        <v>530</v>
      </c>
      <c r="B42" s="121">
        <v>101.16499999999999</v>
      </c>
      <c r="C42" s="121">
        <v>101.265</v>
      </c>
      <c r="D42" s="121">
        <v>101.375</v>
      </c>
      <c r="E42" s="121">
        <v>101.57499999999999</v>
      </c>
      <c r="F42" s="121">
        <v>101.41499999999999</v>
      </c>
      <c r="G42" s="121">
        <v>101.16499999999999</v>
      </c>
      <c r="H42" s="121">
        <v>101.045</v>
      </c>
    </row>
    <row r="43" spans="1:11" ht="15.75">
      <c r="A43" s="121">
        <v>550</v>
      </c>
      <c r="B43" s="121">
        <v>100.88499999999999</v>
      </c>
      <c r="C43" s="121">
        <v>101.16499999999999</v>
      </c>
      <c r="D43" s="121">
        <v>101.405</v>
      </c>
      <c r="E43" s="121">
        <v>101.68499999999999</v>
      </c>
      <c r="F43" s="121">
        <v>101.625</v>
      </c>
      <c r="G43" s="121">
        <v>101.18499999999999</v>
      </c>
      <c r="H43" s="121">
        <v>100.515</v>
      </c>
    </row>
    <row r="46" spans="1:11" s="90" customFormat="1" ht="11.25">
      <c r="A46" s="100" t="s">
        <v>35</v>
      </c>
      <c r="G46" s="100" t="s">
        <v>264</v>
      </c>
      <c r="J46" s="91"/>
      <c r="K46" s="91"/>
    </row>
    <row r="47" spans="1:11" s="90" customFormat="1" ht="11.25">
      <c r="A47" s="99" t="s">
        <v>33</v>
      </c>
      <c r="G47" s="99" t="s">
        <v>33</v>
      </c>
      <c r="J47" s="89"/>
      <c r="K47" s="89"/>
    </row>
    <row r="48" spans="1:11" s="90" customFormat="1" ht="11.25">
      <c r="A48" s="99" t="s">
        <v>36</v>
      </c>
      <c r="G48" s="99" t="s">
        <v>36</v>
      </c>
      <c r="J48" s="89"/>
      <c r="K48" s="89"/>
    </row>
    <row r="49" spans="1:11" s="90" customFormat="1" ht="11.25">
      <c r="A49" s="32"/>
      <c r="D49" s="91" t="s">
        <v>30</v>
      </c>
      <c r="H49" s="91"/>
      <c r="J49" s="92"/>
      <c r="K49" s="92"/>
    </row>
    <row r="50" spans="1:11" s="90" customFormat="1" ht="11.25">
      <c r="A50" s="32"/>
      <c r="D50" s="89" t="s">
        <v>33</v>
      </c>
      <c r="H50" s="89"/>
      <c r="J50" s="92"/>
      <c r="K50" s="92"/>
    </row>
    <row r="51" spans="1:11" s="90" customFormat="1" ht="11.25">
      <c r="A51" s="32"/>
      <c r="D51" s="89" t="s">
        <v>34</v>
      </c>
      <c r="H51" s="89"/>
      <c r="J51" s="92"/>
      <c r="K51" s="92"/>
    </row>
  </sheetData>
  <mergeCells count="5">
    <mergeCell ref="B4:H4"/>
    <mergeCell ref="A1:H1"/>
    <mergeCell ref="A2:H2"/>
    <mergeCell ref="A3:H3"/>
    <mergeCell ref="A4:A5"/>
  </mergeCells>
  <pageMargins left="0.7" right="0.7" top="0.75" bottom="0.75" header="0.3" footer="0.3"/>
  <pageSetup scale="85" orientation="portrait" r:id="rId1"/>
</worksheet>
</file>

<file path=xl/worksheets/sheet6.xml><?xml version="1.0" encoding="utf-8"?>
<worksheet xmlns="http://schemas.openxmlformats.org/spreadsheetml/2006/main" xmlns:r="http://schemas.openxmlformats.org/officeDocument/2006/relationships">
  <sheetPr>
    <tabColor rgb="FFFFFF00"/>
  </sheetPr>
  <dimension ref="A1:O60"/>
  <sheetViews>
    <sheetView topLeftCell="A31" workbookViewId="0">
      <selection activeCell="I49" sqref="I49"/>
    </sheetView>
  </sheetViews>
  <sheetFormatPr defaultRowHeight="15"/>
  <cols>
    <col min="4" max="4" width="9.28515625" customWidth="1"/>
  </cols>
  <sheetData>
    <row r="1" spans="1:11" ht="15.75">
      <c r="A1" s="240" t="s">
        <v>212</v>
      </c>
      <c r="B1" s="241"/>
      <c r="C1" s="241"/>
      <c r="D1" s="241"/>
      <c r="E1" s="241"/>
      <c r="F1" s="241"/>
      <c r="G1" s="241"/>
      <c r="H1" s="241"/>
      <c r="I1" s="241"/>
      <c r="J1" s="241"/>
      <c r="K1" s="242"/>
    </row>
    <row r="2" spans="1:11">
      <c r="A2" s="239" t="s">
        <v>206</v>
      </c>
      <c r="B2" s="246"/>
      <c r="C2" s="246"/>
      <c r="D2" s="246"/>
      <c r="E2" s="246"/>
      <c r="F2" s="246"/>
      <c r="G2" s="246"/>
      <c r="H2" s="246"/>
      <c r="I2" s="246"/>
      <c r="J2" s="246"/>
      <c r="K2" s="246"/>
    </row>
    <row r="3" spans="1:11">
      <c r="A3" s="239" t="s">
        <v>211</v>
      </c>
      <c r="B3" s="246"/>
      <c r="C3" s="246"/>
      <c r="D3" s="246"/>
      <c r="E3" s="246"/>
      <c r="F3" s="246"/>
      <c r="G3" s="246"/>
      <c r="H3" s="246"/>
      <c r="I3" s="246"/>
      <c r="J3" s="246"/>
      <c r="K3" s="246"/>
    </row>
    <row r="4" spans="1:11">
      <c r="A4" s="243" t="s">
        <v>174</v>
      </c>
      <c r="B4" s="244" t="s">
        <v>175</v>
      </c>
      <c r="C4" s="245" t="s">
        <v>176</v>
      </c>
      <c r="D4" s="245" t="s">
        <v>177</v>
      </c>
      <c r="E4" s="243" t="s">
        <v>178</v>
      </c>
      <c r="F4" s="243"/>
      <c r="G4" s="243" t="s">
        <v>179</v>
      </c>
      <c r="H4" s="243"/>
      <c r="I4" s="9"/>
      <c r="J4" s="243" t="s">
        <v>180</v>
      </c>
      <c r="K4" s="243"/>
    </row>
    <row r="5" spans="1:11">
      <c r="A5" s="243"/>
      <c r="B5" s="244"/>
      <c r="C5" s="245"/>
      <c r="D5" s="245"/>
      <c r="E5" s="55" t="s">
        <v>181</v>
      </c>
      <c r="F5" s="55" t="s">
        <v>182</v>
      </c>
      <c r="G5" s="55" t="s">
        <v>181</v>
      </c>
      <c r="H5" s="55" t="s">
        <v>182</v>
      </c>
      <c r="I5" s="9" t="s">
        <v>1</v>
      </c>
      <c r="J5" s="9" t="s">
        <v>183</v>
      </c>
      <c r="K5" s="55" t="s">
        <v>182</v>
      </c>
    </row>
    <row r="6" spans="1:11">
      <c r="A6" s="9">
        <v>1</v>
      </c>
      <c r="B6" s="9">
        <v>0</v>
      </c>
      <c r="C6">
        <v>100.58</v>
      </c>
      <c r="D6" s="56"/>
      <c r="E6" s="56">
        <v>3.4201999999999999</v>
      </c>
      <c r="F6" s="102">
        <v>0</v>
      </c>
      <c r="G6" s="9">
        <f>E6/2</f>
        <v>1.7101</v>
      </c>
      <c r="H6" s="9">
        <f>F6/2</f>
        <v>0</v>
      </c>
      <c r="I6" s="9">
        <v>0</v>
      </c>
      <c r="J6" s="57">
        <f>G6*I6</f>
        <v>0</v>
      </c>
      <c r="K6" s="57">
        <f>H6*I6</f>
        <v>0</v>
      </c>
    </row>
    <row r="7" spans="1:11">
      <c r="A7" s="9">
        <v>2</v>
      </c>
      <c r="B7" s="9">
        <v>20</v>
      </c>
      <c r="C7">
        <v>100.035</v>
      </c>
      <c r="D7" s="56"/>
      <c r="E7" s="56"/>
      <c r="F7" s="102">
        <v>7.3360000000000003</v>
      </c>
      <c r="G7" s="57">
        <f>(E7+E6)/2</f>
        <v>1.7101</v>
      </c>
      <c r="H7" s="57">
        <f>(F7+F6)/2</f>
        <v>3.6680000000000001</v>
      </c>
      <c r="I7" s="9">
        <f>B7-B6</f>
        <v>20</v>
      </c>
      <c r="J7" s="57">
        <f t="shared" ref="J7:J43" si="0">G7*I7</f>
        <v>34.201999999999998</v>
      </c>
      <c r="K7" s="57">
        <f t="shared" ref="K7:K43" si="1">H7*I7</f>
        <v>73.36</v>
      </c>
    </row>
    <row r="8" spans="1:11">
      <c r="A8" s="9">
        <v>3</v>
      </c>
      <c r="B8" s="9">
        <f t="shared" ref="B8:B18" si="2">B7+20</f>
        <v>40</v>
      </c>
      <c r="C8">
        <v>99.355000000000004</v>
      </c>
      <c r="D8" s="56"/>
      <c r="E8" s="56"/>
      <c r="F8" s="102">
        <v>20.209900000000001</v>
      </c>
      <c r="G8" s="57">
        <f>(E8+E7)/2</f>
        <v>0</v>
      </c>
      <c r="H8" s="57">
        <f>(F8+F7)/2</f>
        <v>13.772950000000002</v>
      </c>
      <c r="I8" s="9">
        <f t="shared" ref="I8:I43" si="3">B8-B7</f>
        <v>20</v>
      </c>
      <c r="J8" s="57">
        <f t="shared" si="0"/>
        <v>0</v>
      </c>
      <c r="K8" s="57">
        <f t="shared" si="1"/>
        <v>275.45900000000006</v>
      </c>
    </row>
    <row r="9" spans="1:11">
      <c r="A9" s="9">
        <v>4</v>
      </c>
      <c r="B9" s="9">
        <f t="shared" si="2"/>
        <v>60</v>
      </c>
      <c r="C9">
        <v>98.704999999999998</v>
      </c>
      <c r="D9" s="56"/>
      <c r="E9" s="56"/>
      <c r="F9" s="102">
        <v>36.688800000000001</v>
      </c>
      <c r="G9" s="57">
        <f t="shared" ref="G9:H42" si="4">(E9+E8)/2</f>
        <v>0</v>
      </c>
      <c r="H9" s="57">
        <f t="shared" si="4"/>
        <v>28.449350000000003</v>
      </c>
      <c r="I9" s="9">
        <f t="shared" si="3"/>
        <v>20</v>
      </c>
      <c r="J9" s="57">
        <f t="shared" si="0"/>
        <v>0</v>
      </c>
      <c r="K9" s="57">
        <f t="shared" si="1"/>
        <v>568.98700000000008</v>
      </c>
    </row>
    <row r="10" spans="1:11">
      <c r="A10" s="9">
        <v>5</v>
      </c>
      <c r="B10" s="9">
        <f t="shared" si="2"/>
        <v>80</v>
      </c>
      <c r="C10">
        <v>98.064999999999998</v>
      </c>
      <c r="D10" s="56"/>
      <c r="E10" s="56"/>
      <c r="F10" s="102">
        <v>54.718600000000002</v>
      </c>
      <c r="G10" s="57">
        <f t="shared" si="4"/>
        <v>0</v>
      </c>
      <c r="H10" s="57">
        <f t="shared" si="4"/>
        <v>45.703699999999998</v>
      </c>
      <c r="I10" s="9">
        <f t="shared" si="3"/>
        <v>20</v>
      </c>
      <c r="J10" s="57">
        <f t="shared" si="0"/>
        <v>0</v>
      </c>
      <c r="K10" s="57">
        <f t="shared" si="1"/>
        <v>914.07399999999996</v>
      </c>
    </row>
    <row r="11" spans="1:11">
      <c r="A11" s="9">
        <v>6</v>
      </c>
      <c r="B11" s="9">
        <f t="shared" si="2"/>
        <v>100</v>
      </c>
      <c r="C11">
        <v>97.635000000000005</v>
      </c>
      <c r="D11" s="56"/>
      <c r="E11" s="56"/>
      <c r="F11" s="102">
        <v>64.205299999999994</v>
      </c>
      <c r="G11" s="57">
        <f t="shared" si="4"/>
        <v>0</v>
      </c>
      <c r="H11" s="57">
        <f t="shared" si="4"/>
        <v>59.461950000000002</v>
      </c>
      <c r="I11" s="9">
        <f t="shared" si="3"/>
        <v>20</v>
      </c>
      <c r="J11" s="57">
        <f t="shared" si="0"/>
        <v>0</v>
      </c>
      <c r="K11" s="57">
        <f t="shared" si="1"/>
        <v>1189.239</v>
      </c>
    </row>
    <row r="12" spans="1:11">
      <c r="A12" s="9">
        <v>7</v>
      </c>
      <c r="B12" s="9">
        <f t="shared" si="2"/>
        <v>120</v>
      </c>
      <c r="C12">
        <v>97.495000000000005</v>
      </c>
      <c r="D12" s="56"/>
      <c r="E12" s="56"/>
      <c r="F12" s="102">
        <v>69.763199999999998</v>
      </c>
      <c r="G12" s="57">
        <f t="shared" si="4"/>
        <v>0</v>
      </c>
      <c r="H12" s="57">
        <f t="shared" si="4"/>
        <v>66.984250000000003</v>
      </c>
      <c r="I12" s="9">
        <f t="shared" si="3"/>
        <v>20</v>
      </c>
      <c r="J12" s="57">
        <f t="shared" si="0"/>
        <v>0</v>
      </c>
      <c r="K12" s="57">
        <f t="shared" si="1"/>
        <v>1339.6849999999999</v>
      </c>
    </row>
    <row r="13" spans="1:11">
      <c r="A13" s="9">
        <v>8</v>
      </c>
      <c r="B13" s="9">
        <f t="shared" si="2"/>
        <v>140</v>
      </c>
      <c r="C13">
        <v>97.365000000000009</v>
      </c>
      <c r="D13" s="56"/>
      <c r="E13" s="56"/>
      <c r="F13" s="102">
        <v>82.1357</v>
      </c>
      <c r="G13" s="57">
        <f t="shared" si="4"/>
        <v>0</v>
      </c>
      <c r="H13" s="57">
        <f t="shared" si="4"/>
        <v>75.949449999999999</v>
      </c>
      <c r="I13" s="9">
        <f t="shared" si="3"/>
        <v>20</v>
      </c>
      <c r="J13" s="57">
        <f t="shared" si="0"/>
        <v>0</v>
      </c>
      <c r="K13" s="57">
        <f t="shared" si="1"/>
        <v>1518.989</v>
      </c>
    </row>
    <row r="14" spans="1:11">
      <c r="A14" s="9">
        <v>9</v>
      </c>
      <c r="B14" s="9">
        <f t="shared" si="2"/>
        <v>160</v>
      </c>
      <c r="C14">
        <v>97.125000000000014</v>
      </c>
      <c r="D14" s="56"/>
      <c r="E14" s="56"/>
      <c r="F14" s="102">
        <v>109.276</v>
      </c>
      <c r="G14" s="57">
        <f t="shared" si="4"/>
        <v>0</v>
      </c>
      <c r="H14" s="57">
        <f t="shared" si="4"/>
        <v>95.705849999999998</v>
      </c>
      <c r="I14" s="9">
        <f t="shared" si="3"/>
        <v>20</v>
      </c>
      <c r="J14" s="57">
        <f t="shared" si="0"/>
        <v>0</v>
      </c>
      <c r="K14" s="57">
        <f t="shared" si="1"/>
        <v>1914.117</v>
      </c>
    </row>
    <row r="15" spans="1:11">
      <c r="A15" s="9">
        <v>10</v>
      </c>
      <c r="B15" s="9">
        <f t="shared" si="2"/>
        <v>180</v>
      </c>
      <c r="C15">
        <v>96.365000000000009</v>
      </c>
      <c r="D15" s="56"/>
      <c r="E15" s="56"/>
      <c r="F15" s="102">
        <v>127.444</v>
      </c>
      <c r="G15" s="57">
        <f t="shared" si="4"/>
        <v>0</v>
      </c>
      <c r="H15" s="57">
        <f t="shared" si="4"/>
        <v>118.36</v>
      </c>
      <c r="I15" s="9">
        <f t="shared" si="3"/>
        <v>20</v>
      </c>
      <c r="J15" s="57">
        <f t="shared" si="0"/>
        <v>0</v>
      </c>
      <c r="K15" s="57">
        <f t="shared" si="1"/>
        <v>2367.1999999999998</v>
      </c>
    </row>
    <row r="16" spans="1:11">
      <c r="A16" s="9">
        <v>11</v>
      </c>
      <c r="B16" s="9">
        <f t="shared" si="2"/>
        <v>200</v>
      </c>
      <c r="C16">
        <v>95.945000000000022</v>
      </c>
      <c r="D16" s="56"/>
      <c r="E16" s="56"/>
      <c r="F16" s="102">
        <v>136.11199999999999</v>
      </c>
      <c r="G16" s="57">
        <f t="shared" si="4"/>
        <v>0</v>
      </c>
      <c r="H16" s="57">
        <f t="shared" si="4"/>
        <v>131.77799999999999</v>
      </c>
      <c r="I16" s="9">
        <f t="shared" si="3"/>
        <v>20</v>
      </c>
      <c r="J16" s="57">
        <f t="shared" si="0"/>
        <v>0</v>
      </c>
      <c r="K16" s="57">
        <f t="shared" si="1"/>
        <v>2635.56</v>
      </c>
    </row>
    <row r="17" spans="1:11">
      <c r="A17" s="9">
        <v>12</v>
      </c>
      <c r="B17" s="9">
        <f t="shared" si="2"/>
        <v>220</v>
      </c>
      <c r="C17">
        <v>95.575000000000017</v>
      </c>
      <c r="D17" s="56"/>
      <c r="E17" s="56"/>
      <c r="F17" s="102">
        <v>137.58000000000001</v>
      </c>
      <c r="G17" s="57">
        <f t="shared" si="4"/>
        <v>0</v>
      </c>
      <c r="H17" s="57">
        <f t="shared" si="4"/>
        <v>136.846</v>
      </c>
      <c r="I17" s="9">
        <f t="shared" si="3"/>
        <v>20</v>
      </c>
      <c r="J17" s="57">
        <f t="shared" si="0"/>
        <v>0</v>
      </c>
      <c r="K17" s="57">
        <f t="shared" si="1"/>
        <v>2736.92</v>
      </c>
    </row>
    <row r="18" spans="1:11">
      <c r="A18" s="9">
        <v>13</v>
      </c>
      <c r="B18" s="9">
        <f t="shared" si="2"/>
        <v>240</v>
      </c>
      <c r="C18">
        <v>95.225000000000009</v>
      </c>
      <c r="D18" s="56"/>
      <c r="E18" s="56"/>
      <c r="F18" s="102">
        <v>174.20400000000001</v>
      </c>
      <c r="G18" s="57">
        <f t="shared" si="4"/>
        <v>0</v>
      </c>
      <c r="H18" s="57">
        <f t="shared" si="4"/>
        <v>155.892</v>
      </c>
      <c r="I18" s="9">
        <f t="shared" si="3"/>
        <v>20</v>
      </c>
      <c r="J18" s="57">
        <f t="shared" si="0"/>
        <v>0</v>
      </c>
      <c r="K18" s="57">
        <f t="shared" si="1"/>
        <v>3117.84</v>
      </c>
    </row>
    <row r="19" spans="1:11">
      <c r="A19" s="9">
        <v>14</v>
      </c>
      <c r="B19" s="9">
        <f>B18+15</f>
        <v>255</v>
      </c>
      <c r="C19">
        <v>95.855000000000004</v>
      </c>
      <c r="D19" s="56"/>
      <c r="E19" s="56"/>
      <c r="F19" s="102">
        <v>186.196</v>
      </c>
      <c r="G19" s="57">
        <f t="shared" si="4"/>
        <v>0</v>
      </c>
      <c r="H19" s="57">
        <f t="shared" si="4"/>
        <v>180.2</v>
      </c>
      <c r="I19" s="9">
        <f t="shared" si="3"/>
        <v>15</v>
      </c>
      <c r="J19" s="57">
        <f t="shared" si="0"/>
        <v>0</v>
      </c>
      <c r="K19" s="57">
        <f t="shared" si="1"/>
        <v>2703</v>
      </c>
    </row>
    <row r="20" spans="1:11">
      <c r="A20" s="9">
        <v>15</v>
      </c>
      <c r="B20" s="9">
        <f>B19+5</f>
        <v>260</v>
      </c>
      <c r="C20">
        <v>94.855000000000018</v>
      </c>
      <c r="D20" s="56"/>
      <c r="E20" s="56"/>
      <c r="F20" s="102">
        <v>0</v>
      </c>
      <c r="G20" s="57">
        <f t="shared" si="4"/>
        <v>0</v>
      </c>
      <c r="H20" s="57">
        <f t="shared" si="4"/>
        <v>93.097999999999999</v>
      </c>
      <c r="I20" s="9">
        <f t="shared" si="3"/>
        <v>5</v>
      </c>
      <c r="J20" s="57">
        <f t="shared" si="0"/>
        <v>0</v>
      </c>
      <c r="K20" s="57">
        <f t="shared" si="1"/>
        <v>465.49</v>
      </c>
    </row>
    <row r="21" spans="1:11">
      <c r="A21" s="9">
        <v>16</v>
      </c>
      <c r="B21" s="9">
        <f t="shared" ref="B21:B35" si="5">B20+10</f>
        <v>270</v>
      </c>
      <c r="C21">
        <v>93.355000000000018</v>
      </c>
      <c r="D21" s="56"/>
      <c r="E21" s="56"/>
      <c r="F21" s="102">
        <v>0</v>
      </c>
      <c r="G21" s="57">
        <f t="shared" si="4"/>
        <v>0</v>
      </c>
      <c r="H21" s="57">
        <f t="shared" si="4"/>
        <v>0</v>
      </c>
      <c r="I21" s="9">
        <f t="shared" si="3"/>
        <v>10</v>
      </c>
      <c r="J21" s="57">
        <f t="shared" si="0"/>
        <v>0</v>
      </c>
      <c r="K21" s="57">
        <f t="shared" si="1"/>
        <v>0</v>
      </c>
    </row>
    <row r="22" spans="1:11">
      <c r="A22" s="9">
        <v>17</v>
      </c>
      <c r="B22" s="9">
        <f t="shared" si="5"/>
        <v>280</v>
      </c>
      <c r="C22">
        <v>92.675000000000011</v>
      </c>
      <c r="D22" s="56"/>
      <c r="E22" s="56"/>
      <c r="F22" s="102">
        <v>0</v>
      </c>
      <c r="G22" s="57">
        <f t="shared" si="4"/>
        <v>0</v>
      </c>
      <c r="H22" s="57">
        <f t="shared" si="4"/>
        <v>0</v>
      </c>
      <c r="I22" s="9">
        <f t="shared" si="3"/>
        <v>10</v>
      </c>
      <c r="J22" s="57">
        <f t="shared" si="0"/>
        <v>0</v>
      </c>
      <c r="K22" s="57">
        <f t="shared" si="1"/>
        <v>0</v>
      </c>
    </row>
    <row r="23" spans="1:11">
      <c r="A23" s="9">
        <v>18</v>
      </c>
      <c r="B23" s="9">
        <f t="shared" si="5"/>
        <v>290</v>
      </c>
      <c r="C23">
        <v>90.815000000000012</v>
      </c>
      <c r="D23" s="56"/>
      <c r="E23" s="56"/>
      <c r="F23" s="102">
        <v>0</v>
      </c>
      <c r="G23" s="57">
        <f t="shared" si="4"/>
        <v>0</v>
      </c>
      <c r="H23" s="57">
        <f t="shared" si="4"/>
        <v>0</v>
      </c>
      <c r="I23" s="9">
        <f t="shared" si="3"/>
        <v>10</v>
      </c>
      <c r="J23" s="57">
        <f t="shared" si="0"/>
        <v>0</v>
      </c>
      <c r="K23" s="57">
        <f t="shared" si="1"/>
        <v>0</v>
      </c>
    </row>
    <row r="24" spans="1:11">
      <c r="A24" s="9">
        <v>19</v>
      </c>
      <c r="B24" s="9">
        <f t="shared" si="5"/>
        <v>300</v>
      </c>
      <c r="C24">
        <v>91.195000000000022</v>
      </c>
      <c r="D24" s="56"/>
      <c r="E24" s="56"/>
      <c r="F24" s="102">
        <v>0</v>
      </c>
      <c r="G24" s="57">
        <f t="shared" si="4"/>
        <v>0</v>
      </c>
      <c r="H24" s="57">
        <f t="shared" si="4"/>
        <v>0</v>
      </c>
      <c r="I24" s="9">
        <f t="shared" si="3"/>
        <v>10</v>
      </c>
      <c r="J24" s="57">
        <f t="shared" si="0"/>
        <v>0</v>
      </c>
      <c r="K24" s="57">
        <f t="shared" si="1"/>
        <v>0</v>
      </c>
    </row>
    <row r="25" spans="1:11">
      <c r="A25" s="9">
        <v>20</v>
      </c>
      <c r="B25" s="9">
        <f t="shared" si="5"/>
        <v>310</v>
      </c>
      <c r="C25">
        <v>91.535000000000011</v>
      </c>
      <c r="D25" s="56"/>
      <c r="E25" s="56"/>
      <c r="F25" s="102">
        <v>0</v>
      </c>
      <c r="G25" s="57">
        <f t="shared" si="4"/>
        <v>0</v>
      </c>
      <c r="H25" s="57">
        <f t="shared" si="4"/>
        <v>0</v>
      </c>
      <c r="I25" s="9">
        <f t="shared" si="3"/>
        <v>10</v>
      </c>
      <c r="J25" s="57">
        <f t="shared" si="0"/>
        <v>0</v>
      </c>
      <c r="K25" s="57">
        <f t="shared" si="1"/>
        <v>0</v>
      </c>
    </row>
    <row r="26" spans="1:11">
      <c r="A26" s="9">
        <v>21</v>
      </c>
      <c r="B26" s="9">
        <f t="shared" si="5"/>
        <v>320</v>
      </c>
      <c r="C26">
        <v>91.585000000000022</v>
      </c>
      <c r="D26" s="56"/>
      <c r="E26" s="56"/>
      <c r="F26" s="102">
        <v>0</v>
      </c>
      <c r="G26" s="57">
        <f t="shared" si="4"/>
        <v>0</v>
      </c>
      <c r="H26" s="57">
        <f t="shared" si="4"/>
        <v>0</v>
      </c>
      <c r="I26" s="9">
        <f t="shared" si="3"/>
        <v>10</v>
      </c>
      <c r="J26" s="57">
        <f t="shared" si="0"/>
        <v>0</v>
      </c>
      <c r="K26" s="57">
        <f t="shared" si="1"/>
        <v>0</v>
      </c>
    </row>
    <row r="27" spans="1:11">
      <c r="A27" s="9">
        <v>22</v>
      </c>
      <c r="B27" s="9">
        <f t="shared" si="5"/>
        <v>330</v>
      </c>
      <c r="C27">
        <v>91.815000000000012</v>
      </c>
      <c r="D27" s="56"/>
      <c r="E27" s="56"/>
      <c r="F27" s="102">
        <v>0</v>
      </c>
      <c r="G27" s="57">
        <f t="shared" si="4"/>
        <v>0</v>
      </c>
      <c r="H27" s="57">
        <f t="shared" si="4"/>
        <v>0</v>
      </c>
      <c r="I27" s="9">
        <f t="shared" si="3"/>
        <v>10</v>
      </c>
      <c r="J27" s="57">
        <f t="shared" si="0"/>
        <v>0</v>
      </c>
      <c r="K27" s="57">
        <f t="shared" si="1"/>
        <v>0</v>
      </c>
    </row>
    <row r="28" spans="1:11">
      <c r="A28" s="9">
        <v>23</v>
      </c>
      <c r="B28" s="9">
        <f t="shared" si="5"/>
        <v>340</v>
      </c>
      <c r="C28">
        <v>91.905000000000015</v>
      </c>
      <c r="D28" s="56"/>
      <c r="E28" s="56"/>
      <c r="F28" s="102">
        <v>0</v>
      </c>
      <c r="G28" s="57">
        <f t="shared" si="4"/>
        <v>0</v>
      </c>
      <c r="H28" s="57">
        <f t="shared" si="4"/>
        <v>0</v>
      </c>
      <c r="I28" s="9">
        <f t="shared" si="3"/>
        <v>10</v>
      </c>
      <c r="J28" s="57">
        <f t="shared" si="0"/>
        <v>0</v>
      </c>
      <c r="K28" s="57">
        <f t="shared" si="1"/>
        <v>0</v>
      </c>
    </row>
    <row r="29" spans="1:11">
      <c r="A29" s="9">
        <v>24</v>
      </c>
      <c r="B29" s="9">
        <f t="shared" si="5"/>
        <v>350</v>
      </c>
      <c r="C29">
        <v>91.905000000000015</v>
      </c>
      <c r="D29" s="56"/>
      <c r="E29" s="56"/>
      <c r="F29" s="102">
        <v>0</v>
      </c>
      <c r="G29" s="57">
        <f t="shared" si="4"/>
        <v>0</v>
      </c>
      <c r="H29" s="57">
        <f t="shared" si="4"/>
        <v>0</v>
      </c>
      <c r="I29" s="9">
        <f t="shared" si="3"/>
        <v>10</v>
      </c>
      <c r="J29" s="57">
        <f t="shared" si="0"/>
        <v>0</v>
      </c>
      <c r="K29" s="57">
        <f t="shared" si="1"/>
        <v>0</v>
      </c>
    </row>
    <row r="30" spans="1:11">
      <c r="A30" s="9">
        <v>25</v>
      </c>
      <c r="B30" s="9">
        <f t="shared" si="5"/>
        <v>360</v>
      </c>
      <c r="C30">
        <v>91.805000000000021</v>
      </c>
      <c r="D30" s="56"/>
      <c r="E30" s="56"/>
      <c r="F30" s="102">
        <v>0</v>
      </c>
      <c r="G30" s="57">
        <f t="shared" si="4"/>
        <v>0</v>
      </c>
      <c r="H30" s="57">
        <f t="shared" si="4"/>
        <v>0</v>
      </c>
      <c r="I30" s="9">
        <f t="shared" si="3"/>
        <v>10</v>
      </c>
      <c r="J30" s="57">
        <f t="shared" si="0"/>
        <v>0</v>
      </c>
      <c r="K30" s="57">
        <f t="shared" si="1"/>
        <v>0</v>
      </c>
    </row>
    <row r="31" spans="1:11">
      <c r="A31" s="9">
        <v>26</v>
      </c>
      <c r="B31" s="9">
        <f t="shared" si="5"/>
        <v>370</v>
      </c>
      <c r="C31">
        <v>91.825000000000017</v>
      </c>
      <c r="D31" s="56"/>
      <c r="E31" s="56"/>
      <c r="F31" s="102">
        <v>0</v>
      </c>
      <c r="G31" s="57">
        <f t="shared" si="4"/>
        <v>0</v>
      </c>
      <c r="H31" s="57">
        <f t="shared" si="4"/>
        <v>0</v>
      </c>
      <c r="I31" s="9">
        <f t="shared" si="3"/>
        <v>10</v>
      </c>
      <c r="J31" s="57">
        <f t="shared" si="0"/>
        <v>0</v>
      </c>
      <c r="K31" s="57">
        <f t="shared" si="1"/>
        <v>0</v>
      </c>
    </row>
    <row r="32" spans="1:11">
      <c r="A32" s="9">
        <v>27</v>
      </c>
      <c r="B32" s="9">
        <f t="shared" si="5"/>
        <v>380</v>
      </c>
      <c r="C32">
        <v>92.095000000000013</v>
      </c>
      <c r="D32" s="56"/>
      <c r="E32" s="56"/>
      <c r="F32" s="102">
        <v>0</v>
      </c>
      <c r="G32" s="57">
        <f t="shared" si="4"/>
        <v>0</v>
      </c>
      <c r="H32" s="57">
        <f t="shared" si="4"/>
        <v>0</v>
      </c>
      <c r="I32" s="9">
        <f t="shared" si="3"/>
        <v>10</v>
      </c>
      <c r="J32" s="57">
        <f t="shared" si="0"/>
        <v>0</v>
      </c>
      <c r="K32" s="57">
        <f t="shared" si="1"/>
        <v>0</v>
      </c>
    </row>
    <row r="33" spans="1:11">
      <c r="A33" s="9">
        <v>28</v>
      </c>
      <c r="B33" s="9">
        <f t="shared" si="5"/>
        <v>390</v>
      </c>
      <c r="C33">
        <v>92.495000000000019</v>
      </c>
      <c r="D33" s="56"/>
      <c r="E33" s="56"/>
      <c r="F33" s="102">
        <v>0</v>
      </c>
      <c r="G33" s="57">
        <f t="shared" si="4"/>
        <v>0</v>
      </c>
      <c r="H33" s="57">
        <f t="shared" si="4"/>
        <v>0</v>
      </c>
      <c r="I33" s="9">
        <f t="shared" si="3"/>
        <v>10</v>
      </c>
      <c r="J33" s="57">
        <f t="shared" si="0"/>
        <v>0</v>
      </c>
      <c r="K33" s="57">
        <f t="shared" si="1"/>
        <v>0</v>
      </c>
    </row>
    <row r="34" spans="1:11">
      <c r="A34" s="9">
        <v>29</v>
      </c>
      <c r="B34" s="9">
        <f t="shared" si="5"/>
        <v>400</v>
      </c>
      <c r="C34">
        <v>93.14500000000001</v>
      </c>
      <c r="D34" s="56"/>
      <c r="E34" s="56"/>
      <c r="F34" s="102">
        <v>0</v>
      </c>
      <c r="G34" s="57">
        <f t="shared" si="4"/>
        <v>0</v>
      </c>
      <c r="H34" s="57">
        <f t="shared" si="4"/>
        <v>0</v>
      </c>
      <c r="I34" s="9">
        <f t="shared" si="3"/>
        <v>10</v>
      </c>
      <c r="J34" s="57">
        <f t="shared" si="0"/>
        <v>0</v>
      </c>
      <c r="K34" s="57">
        <f t="shared" si="1"/>
        <v>0</v>
      </c>
    </row>
    <row r="35" spans="1:11">
      <c r="A35" s="9">
        <v>30</v>
      </c>
      <c r="B35" s="9">
        <f t="shared" si="5"/>
        <v>410</v>
      </c>
      <c r="C35">
        <v>96.175000000000011</v>
      </c>
      <c r="D35" s="56"/>
      <c r="E35" s="56"/>
      <c r="F35" s="102">
        <v>0</v>
      </c>
      <c r="G35" s="57">
        <f t="shared" si="4"/>
        <v>0</v>
      </c>
      <c r="H35" s="57">
        <f t="shared" si="4"/>
        <v>0</v>
      </c>
      <c r="I35" s="9">
        <f t="shared" si="3"/>
        <v>10</v>
      </c>
      <c r="J35" s="57">
        <f t="shared" si="0"/>
        <v>0</v>
      </c>
      <c r="K35" s="57">
        <f t="shared" si="1"/>
        <v>0</v>
      </c>
    </row>
    <row r="36" spans="1:11">
      <c r="A36" s="9">
        <v>31</v>
      </c>
      <c r="B36" s="9">
        <f>B35+5</f>
        <v>415</v>
      </c>
      <c r="C36">
        <v>97.055000000000007</v>
      </c>
      <c r="D36" s="56"/>
      <c r="E36" s="56"/>
      <c r="F36" s="102">
        <v>150.048</v>
      </c>
      <c r="G36" s="57">
        <f t="shared" si="4"/>
        <v>0</v>
      </c>
      <c r="H36" s="57">
        <f t="shared" si="4"/>
        <v>75.024000000000001</v>
      </c>
      <c r="I36" s="9">
        <f t="shared" si="3"/>
        <v>5</v>
      </c>
      <c r="J36" s="57">
        <f t="shared" si="0"/>
        <v>0</v>
      </c>
      <c r="K36" s="57">
        <f t="shared" si="1"/>
        <v>375.12</v>
      </c>
    </row>
    <row r="37" spans="1:11">
      <c r="A37" s="9">
        <v>32</v>
      </c>
      <c r="B37" s="9">
        <f>B36+5</f>
        <v>420</v>
      </c>
      <c r="C37">
        <v>97.055000000000007</v>
      </c>
      <c r="D37" s="56"/>
      <c r="E37" s="56"/>
      <c r="F37" s="102">
        <v>140.34399999999999</v>
      </c>
      <c r="G37" s="57">
        <f t="shared" si="4"/>
        <v>0</v>
      </c>
      <c r="H37" s="57">
        <f t="shared" si="4"/>
        <v>145.196</v>
      </c>
      <c r="I37" s="9">
        <f t="shared" si="3"/>
        <v>5</v>
      </c>
      <c r="J37" s="57">
        <f t="shared" si="0"/>
        <v>0</v>
      </c>
      <c r="K37" s="57">
        <f t="shared" si="1"/>
        <v>725.98</v>
      </c>
    </row>
    <row r="38" spans="1:11">
      <c r="A38" s="9">
        <v>33</v>
      </c>
      <c r="B38" s="9">
        <f>B37+10</f>
        <v>430</v>
      </c>
      <c r="C38">
        <v>99.915000000000006</v>
      </c>
      <c r="D38" s="56"/>
      <c r="E38" s="56"/>
      <c r="F38" s="102">
        <v>81.415999999999997</v>
      </c>
      <c r="G38" s="57">
        <f t="shared" si="4"/>
        <v>0</v>
      </c>
      <c r="H38" s="57">
        <f t="shared" si="4"/>
        <v>110.88</v>
      </c>
      <c r="I38" s="9">
        <f t="shared" si="3"/>
        <v>10</v>
      </c>
      <c r="J38" s="57">
        <f t="shared" si="0"/>
        <v>0</v>
      </c>
      <c r="K38" s="57">
        <f t="shared" si="1"/>
        <v>1108.8</v>
      </c>
    </row>
    <row r="39" spans="1:11">
      <c r="A39" s="9">
        <v>34</v>
      </c>
      <c r="B39" s="9">
        <f>B38+10</f>
        <v>440</v>
      </c>
      <c r="C39">
        <v>100.705</v>
      </c>
      <c r="D39" s="56"/>
      <c r="E39" s="56"/>
      <c r="F39" s="102">
        <v>42.075800000000001</v>
      </c>
      <c r="G39" s="57">
        <f t="shared" si="4"/>
        <v>0</v>
      </c>
      <c r="H39" s="57">
        <f t="shared" si="4"/>
        <v>61.745899999999999</v>
      </c>
      <c r="I39" s="9">
        <f t="shared" si="3"/>
        <v>10</v>
      </c>
      <c r="J39" s="57">
        <f t="shared" si="0"/>
        <v>0</v>
      </c>
      <c r="K39" s="57">
        <f t="shared" si="1"/>
        <v>617.45899999999995</v>
      </c>
    </row>
    <row r="40" spans="1:11">
      <c r="A40" s="9">
        <v>35</v>
      </c>
      <c r="B40" s="9">
        <f>B39+10</f>
        <v>450</v>
      </c>
      <c r="C40">
        <v>101.345</v>
      </c>
      <c r="D40" s="56"/>
      <c r="E40" s="56"/>
      <c r="F40" s="102">
        <v>25.75</v>
      </c>
      <c r="G40" s="57">
        <f t="shared" si="4"/>
        <v>0</v>
      </c>
      <c r="H40" s="57">
        <f t="shared" si="4"/>
        <v>33.9129</v>
      </c>
      <c r="I40" s="9">
        <f t="shared" si="3"/>
        <v>10</v>
      </c>
      <c r="J40" s="57">
        <f t="shared" si="0"/>
        <v>0</v>
      </c>
      <c r="K40" s="57">
        <f t="shared" si="1"/>
        <v>339.12900000000002</v>
      </c>
    </row>
    <row r="41" spans="1:11">
      <c r="A41" s="9">
        <v>52</v>
      </c>
      <c r="B41" s="9">
        <v>470</v>
      </c>
      <c r="C41">
        <v>103.155</v>
      </c>
      <c r="D41" s="9"/>
      <c r="E41" s="56"/>
      <c r="F41" s="102">
        <v>30.402000000000001</v>
      </c>
      <c r="G41" s="57">
        <f t="shared" si="4"/>
        <v>0</v>
      </c>
      <c r="H41" s="57">
        <f t="shared" si="4"/>
        <v>28.076000000000001</v>
      </c>
      <c r="I41" s="9">
        <v>20</v>
      </c>
      <c r="J41" s="57">
        <f t="shared" si="0"/>
        <v>0</v>
      </c>
      <c r="K41" s="57">
        <f t="shared" si="1"/>
        <v>561.52</v>
      </c>
    </row>
    <row r="42" spans="1:11">
      <c r="A42" s="9">
        <v>53</v>
      </c>
      <c r="B42" s="9">
        <v>490</v>
      </c>
      <c r="C42">
        <v>101.655</v>
      </c>
      <c r="D42" s="9"/>
      <c r="E42" s="56"/>
      <c r="F42" s="102">
        <v>12.144500000000001</v>
      </c>
      <c r="G42" s="57">
        <f t="shared" si="4"/>
        <v>0</v>
      </c>
      <c r="H42" s="57">
        <f t="shared" si="4"/>
        <v>21.273250000000001</v>
      </c>
      <c r="I42" s="9">
        <v>20</v>
      </c>
      <c r="J42" s="57">
        <f t="shared" si="0"/>
        <v>0</v>
      </c>
      <c r="K42" s="57">
        <f t="shared" si="1"/>
        <v>425.46500000000003</v>
      </c>
    </row>
    <row r="43" spans="1:11">
      <c r="A43" s="9">
        <v>54</v>
      </c>
      <c r="B43" s="9">
        <v>510</v>
      </c>
      <c r="C43">
        <v>100.83499999999999</v>
      </c>
      <c r="D43" s="9"/>
      <c r="E43" s="56"/>
      <c r="F43" s="102">
        <v>1.4792000000000001</v>
      </c>
      <c r="G43" s="57">
        <f t="shared" ref="G43:H43" si="6">(E43+E42)/2</f>
        <v>0</v>
      </c>
      <c r="H43" s="57">
        <f t="shared" si="6"/>
        <v>6.8118500000000006</v>
      </c>
      <c r="I43" s="9">
        <f t="shared" si="3"/>
        <v>20</v>
      </c>
      <c r="J43" s="57">
        <f t="shared" si="0"/>
        <v>0</v>
      </c>
      <c r="K43" s="57">
        <f t="shared" si="1"/>
        <v>136.23700000000002</v>
      </c>
    </row>
    <row r="44" spans="1:11">
      <c r="A44" s="9"/>
      <c r="B44" s="9"/>
      <c r="C44" s="9"/>
      <c r="D44" s="9"/>
      <c r="E44" s="9"/>
      <c r="F44" s="9"/>
      <c r="G44" s="9"/>
      <c r="H44" s="9"/>
      <c r="I44" s="57"/>
      <c r="J44" s="65">
        <f>SUM(J6:J43)</f>
        <v>34.201999999999998</v>
      </c>
      <c r="K44" s="65">
        <f>SUM(K6:K43)</f>
        <v>26109.63</v>
      </c>
    </row>
    <row r="45" spans="1:11">
      <c r="J45" s="9" t="s">
        <v>183</v>
      </c>
      <c r="K45" s="9" t="s">
        <v>182</v>
      </c>
    </row>
    <row r="46" spans="1:11" ht="15.75" thickBot="1">
      <c r="J46" s="57">
        <f>J44</f>
        <v>34.201999999999998</v>
      </c>
      <c r="K46" s="57">
        <f>K44</f>
        <v>26109.63</v>
      </c>
    </row>
    <row r="47" spans="1:11" ht="15.75" thickBot="1">
      <c r="A47" s="93" t="s">
        <v>213</v>
      </c>
      <c r="B47" s="94"/>
      <c r="C47" s="94"/>
      <c r="D47" s="94"/>
      <c r="E47" s="94"/>
      <c r="F47" s="94"/>
      <c r="G47" s="94"/>
      <c r="H47" s="94"/>
      <c r="I47" s="9" t="e">
        <f>-#REF!</f>
        <v>#REF!</v>
      </c>
      <c r="J47" s="101">
        <v>0.8</v>
      </c>
      <c r="K47" s="9" t="e">
        <f>I47*J47</f>
        <v>#REF!</v>
      </c>
    </row>
    <row r="48" spans="1:11" ht="15.75" thickBot="1">
      <c r="A48" s="93" t="s">
        <v>234</v>
      </c>
      <c r="B48" s="94"/>
      <c r="C48" s="94"/>
      <c r="D48" s="94"/>
      <c r="E48" s="94"/>
      <c r="F48" s="94"/>
      <c r="G48" s="94"/>
      <c r="H48" s="94"/>
      <c r="I48" s="9" t="e">
        <f>-#REF!</f>
        <v>#REF!</v>
      </c>
      <c r="J48" s="101">
        <v>1</v>
      </c>
      <c r="K48" s="9" t="e">
        <f>I48*J48</f>
        <v>#REF!</v>
      </c>
    </row>
    <row r="49" spans="1:15" ht="15.75" thickBot="1">
      <c r="A49" s="93" t="s">
        <v>214</v>
      </c>
      <c r="B49" s="94"/>
      <c r="C49" s="94"/>
      <c r="D49" s="94"/>
      <c r="E49" s="94"/>
      <c r="F49" s="94"/>
      <c r="G49" s="94"/>
      <c r="H49" s="94"/>
      <c r="I49" s="57" t="e">
        <f>-#REF!</f>
        <v>#REF!</v>
      </c>
      <c r="J49" s="101">
        <v>0.8</v>
      </c>
      <c r="K49" s="9" t="e">
        <f>I49*J49</f>
        <v>#REF!</v>
      </c>
    </row>
    <row r="50" spans="1:15" ht="15.75" thickBot="1">
      <c r="A50" s="93" t="s">
        <v>215</v>
      </c>
      <c r="B50" s="94"/>
      <c r="C50" s="94"/>
      <c r="D50" s="94"/>
      <c r="E50" s="94"/>
      <c r="F50" s="94"/>
      <c r="G50" s="94"/>
      <c r="H50" s="94"/>
      <c r="I50" s="57" t="e">
        <f>-#REF!</f>
        <v>#REF!</v>
      </c>
      <c r="J50" s="101">
        <v>1</v>
      </c>
      <c r="K50" s="9" t="e">
        <f>I50*J50</f>
        <v>#REF!</v>
      </c>
    </row>
    <row r="51" spans="1:15">
      <c r="J51" s="9" t="s">
        <v>167</v>
      </c>
      <c r="K51" s="57" t="e">
        <f>SUM(K46:K50)</f>
        <v>#REF!</v>
      </c>
    </row>
    <row r="52" spans="1:15">
      <c r="K52" s="66"/>
    </row>
    <row r="53" spans="1:15">
      <c r="K53" s="66"/>
    </row>
    <row r="55" spans="1:15" s="90" customFormat="1" ht="11.25">
      <c r="A55" s="100" t="s">
        <v>35</v>
      </c>
      <c r="B55" s="89"/>
      <c r="H55" s="32"/>
      <c r="I55" s="89"/>
      <c r="J55" s="91" t="s">
        <v>29</v>
      </c>
      <c r="K55" s="91"/>
      <c r="N55" s="91"/>
      <c r="O55" s="91"/>
    </row>
    <row r="56" spans="1:15" s="90" customFormat="1" ht="11.25">
      <c r="A56" s="99" t="s">
        <v>33</v>
      </c>
      <c r="B56" s="89"/>
      <c r="H56" s="32"/>
      <c r="I56" s="89"/>
      <c r="J56" s="89" t="s">
        <v>33</v>
      </c>
      <c r="K56" s="89"/>
      <c r="N56" s="89"/>
      <c r="O56" s="89"/>
    </row>
    <row r="57" spans="1:15" s="90" customFormat="1" ht="11.25">
      <c r="A57" s="99" t="s">
        <v>36</v>
      </c>
      <c r="B57" s="89"/>
      <c r="H57" s="32"/>
      <c r="I57" s="89"/>
      <c r="J57" s="89" t="s">
        <v>34</v>
      </c>
      <c r="K57" s="89"/>
      <c r="N57" s="89"/>
      <c r="O57" s="89"/>
    </row>
    <row r="58" spans="1:15" s="90" customFormat="1" ht="11.25">
      <c r="A58" s="32"/>
      <c r="B58" s="92"/>
      <c r="E58" s="91" t="s">
        <v>30</v>
      </c>
      <c r="I58" s="91"/>
      <c r="J58" s="91"/>
      <c r="K58" s="91"/>
      <c r="N58" s="92"/>
      <c r="O58" s="92"/>
    </row>
    <row r="59" spans="1:15" s="90" customFormat="1" ht="11.25">
      <c r="A59" s="32"/>
      <c r="B59" s="92"/>
      <c r="E59" s="89" t="s">
        <v>33</v>
      </c>
      <c r="I59" s="89"/>
      <c r="J59" s="89"/>
      <c r="K59" s="89"/>
      <c r="N59" s="92"/>
      <c r="O59" s="92"/>
    </row>
    <row r="60" spans="1:15" s="90" customFormat="1" ht="11.25">
      <c r="A60" s="32"/>
      <c r="B60" s="92"/>
      <c r="E60" s="89" t="s">
        <v>34</v>
      </c>
      <c r="I60" s="89"/>
      <c r="J60" s="89"/>
      <c r="K60" s="89"/>
      <c r="N60" s="92"/>
      <c r="O60" s="92"/>
    </row>
  </sheetData>
  <mergeCells count="10">
    <mergeCell ref="A1:K1"/>
    <mergeCell ref="A4:A5"/>
    <mergeCell ref="B4:B5"/>
    <mergeCell ref="C4:C5"/>
    <mergeCell ref="D4:D5"/>
    <mergeCell ref="E4:F4"/>
    <mergeCell ref="G4:H4"/>
    <mergeCell ref="J4:K4"/>
    <mergeCell ref="A2:K2"/>
    <mergeCell ref="A3:K3"/>
  </mergeCells>
  <pageMargins left="0.7" right="0.7" top="0.75" bottom="0.75" header="0.3" footer="0.3"/>
  <pageSetup scale="80" orientation="portrait" horizontalDpi="1200" verticalDpi="1200" r:id="rId1"/>
</worksheet>
</file>

<file path=xl/worksheets/sheet7.xml><?xml version="1.0" encoding="utf-8"?>
<worksheet xmlns="http://schemas.openxmlformats.org/spreadsheetml/2006/main" xmlns:r="http://schemas.openxmlformats.org/officeDocument/2006/relationships">
  <sheetPr>
    <tabColor rgb="FFFFFF00"/>
  </sheetPr>
  <dimension ref="A1:M32"/>
  <sheetViews>
    <sheetView workbookViewId="0">
      <selection activeCell="D31" sqref="D31:G31"/>
    </sheetView>
  </sheetViews>
  <sheetFormatPr defaultRowHeight="15"/>
  <cols>
    <col min="3" max="3" width="11.140625" bestFit="1" customWidth="1"/>
    <col min="4" max="4" width="10.140625" bestFit="1" customWidth="1"/>
  </cols>
  <sheetData>
    <row r="1" spans="1:13" ht="15.75">
      <c r="A1" s="240" t="s">
        <v>216</v>
      </c>
      <c r="B1" s="241"/>
      <c r="C1" s="241"/>
      <c r="D1" s="241"/>
      <c r="E1" s="241"/>
      <c r="F1" s="241"/>
      <c r="G1" s="241"/>
      <c r="H1" s="241"/>
      <c r="I1" s="241"/>
      <c r="J1" s="241"/>
      <c r="K1" s="242"/>
    </row>
    <row r="2" spans="1:13">
      <c r="A2" s="239" t="s">
        <v>206</v>
      </c>
      <c r="B2" s="246"/>
      <c r="C2" s="246"/>
      <c r="D2" s="246"/>
      <c r="E2" s="246"/>
      <c r="F2" s="246"/>
      <c r="G2" s="246"/>
      <c r="H2" s="246"/>
      <c r="I2" s="246"/>
      <c r="J2" s="246"/>
      <c r="K2" s="246"/>
    </row>
    <row r="3" spans="1:13">
      <c r="A3" s="243" t="s">
        <v>174</v>
      </c>
      <c r="B3" s="244" t="s">
        <v>175</v>
      </c>
      <c r="C3" s="245" t="s">
        <v>176</v>
      </c>
      <c r="D3" s="245" t="s">
        <v>177</v>
      </c>
      <c r="E3" s="243" t="s">
        <v>178</v>
      </c>
      <c r="F3" s="243"/>
      <c r="G3" s="243" t="s">
        <v>179</v>
      </c>
      <c r="H3" s="243"/>
      <c r="I3" s="9"/>
      <c r="J3" s="243" t="s">
        <v>180</v>
      </c>
      <c r="K3" s="243"/>
    </row>
    <row r="4" spans="1:13">
      <c r="A4" s="243"/>
      <c r="B4" s="244"/>
      <c r="C4" s="245"/>
      <c r="D4" s="245"/>
      <c r="E4" s="55" t="s">
        <v>181</v>
      </c>
      <c r="F4" s="55" t="s">
        <v>182</v>
      </c>
      <c r="G4" s="55" t="s">
        <v>181</v>
      </c>
      <c r="H4" s="55" t="s">
        <v>182</v>
      </c>
      <c r="I4" s="9" t="s">
        <v>1</v>
      </c>
      <c r="J4" s="9" t="s">
        <v>183</v>
      </c>
      <c r="K4" s="55" t="s">
        <v>182</v>
      </c>
      <c r="L4" s="58"/>
      <c r="M4" s="58"/>
    </row>
    <row r="5" spans="1:13">
      <c r="A5" s="9">
        <v>15</v>
      </c>
      <c r="B5" s="9">
        <v>250</v>
      </c>
      <c r="C5">
        <v>94.855000000000018</v>
      </c>
      <c r="D5" s="56">
        <v>94</v>
      </c>
      <c r="E5" s="56">
        <v>2.4889999999999999</v>
      </c>
      <c r="F5" s="56">
        <v>0</v>
      </c>
      <c r="G5" s="9">
        <f>E5/2</f>
        <v>1.2444999999999999</v>
      </c>
      <c r="H5" s="57">
        <f>F5/2</f>
        <v>0</v>
      </c>
      <c r="I5" s="9">
        <v>0</v>
      </c>
      <c r="J5" s="57">
        <f t="shared" ref="J5:J20" si="0">G5*I5</f>
        <v>0</v>
      </c>
      <c r="K5" s="57">
        <f t="shared" ref="K5:K19" si="1">H5*I5</f>
        <v>0</v>
      </c>
      <c r="L5" s="58"/>
      <c r="M5" s="58"/>
    </row>
    <row r="6" spans="1:13">
      <c r="A6" s="9">
        <v>16</v>
      </c>
      <c r="B6" s="9">
        <f>B5+20</f>
        <v>270</v>
      </c>
      <c r="C6">
        <v>93.355000000000018</v>
      </c>
      <c r="D6" s="56">
        <f t="shared" ref="D6:D20" si="2">D5</f>
        <v>94</v>
      </c>
      <c r="E6" s="56"/>
      <c r="F6" s="56">
        <f t="shared" ref="F6:F19" si="3">((4.5+(4.5+(D6-C6)*4))/2)*(D6-C6)</f>
        <v>3.7345499999998713</v>
      </c>
      <c r="G6" s="57">
        <f t="shared" ref="G6:H19" si="4">(E6+E5)/2</f>
        <v>1.2444999999999999</v>
      </c>
      <c r="H6" s="57">
        <f t="shared" si="4"/>
        <v>1.8672749999999356</v>
      </c>
      <c r="I6" s="9">
        <f t="shared" ref="I6:I20" si="5">B6-B5</f>
        <v>20</v>
      </c>
      <c r="J6" s="57">
        <f t="shared" si="0"/>
        <v>24.89</v>
      </c>
      <c r="K6" s="57">
        <f t="shared" si="1"/>
        <v>37.345499999998715</v>
      </c>
      <c r="L6" s="58"/>
      <c r="M6" s="58"/>
    </row>
    <row r="7" spans="1:13">
      <c r="A7" s="9">
        <v>17</v>
      </c>
      <c r="B7" s="9">
        <f t="shared" ref="B7:B19" si="6">B6+10</f>
        <v>280</v>
      </c>
      <c r="C7">
        <v>92.675000000000011</v>
      </c>
      <c r="D7" s="56">
        <f t="shared" si="2"/>
        <v>94</v>
      </c>
      <c r="E7" s="56"/>
      <c r="F7" s="56">
        <f t="shared" si="3"/>
        <v>9.4737499999998889</v>
      </c>
      <c r="G7" s="57">
        <f t="shared" si="4"/>
        <v>0</v>
      </c>
      <c r="H7" s="57">
        <f t="shared" si="4"/>
        <v>6.6041499999998798</v>
      </c>
      <c r="I7" s="9">
        <f t="shared" si="5"/>
        <v>10</v>
      </c>
      <c r="J7" s="57">
        <f t="shared" si="0"/>
        <v>0</v>
      </c>
      <c r="K7" s="57">
        <f t="shared" si="1"/>
        <v>66.041499999998791</v>
      </c>
      <c r="L7" s="58"/>
      <c r="M7" s="58"/>
    </row>
    <row r="8" spans="1:13">
      <c r="A8" s="9">
        <v>18</v>
      </c>
      <c r="B8" s="9">
        <f t="shared" si="6"/>
        <v>290</v>
      </c>
      <c r="C8">
        <v>90.815000000000012</v>
      </c>
      <c r="D8" s="56">
        <f t="shared" si="2"/>
        <v>94</v>
      </c>
      <c r="E8" s="56"/>
      <c r="F8" s="56">
        <f t="shared" si="3"/>
        <v>34.620949999999794</v>
      </c>
      <c r="G8" s="57">
        <f t="shared" si="4"/>
        <v>0</v>
      </c>
      <c r="H8" s="57">
        <f t="shared" si="4"/>
        <v>22.047349999999842</v>
      </c>
      <c r="I8" s="9">
        <f t="shared" si="5"/>
        <v>10</v>
      </c>
      <c r="J8" s="57">
        <f t="shared" si="0"/>
        <v>0</v>
      </c>
      <c r="K8" s="57">
        <f t="shared" si="1"/>
        <v>220.47349999999841</v>
      </c>
      <c r="L8" s="58"/>
      <c r="M8" s="58"/>
    </row>
    <row r="9" spans="1:13">
      <c r="A9" s="9">
        <v>19</v>
      </c>
      <c r="B9" s="9">
        <f t="shared" si="6"/>
        <v>300</v>
      </c>
      <c r="C9">
        <v>91.195000000000022</v>
      </c>
      <c r="D9" s="56">
        <f t="shared" si="2"/>
        <v>94</v>
      </c>
      <c r="E9" s="56"/>
      <c r="F9" s="56">
        <f t="shared" si="3"/>
        <v>28.35854999999966</v>
      </c>
      <c r="G9" s="57">
        <f t="shared" si="4"/>
        <v>0</v>
      </c>
      <c r="H9" s="57">
        <f t="shared" si="4"/>
        <v>31.489749999999727</v>
      </c>
      <c r="I9" s="9">
        <f t="shared" si="5"/>
        <v>10</v>
      </c>
      <c r="J9" s="57">
        <f t="shared" si="0"/>
        <v>0</v>
      </c>
      <c r="K9" s="57">
        <f t="shared" si="1"/>
        <v>314.89749999999725</v>
      </c>
      <c r="L9" s="58"/>
      <c r="M9" s="58"/>
    </row>
    <row r="10" spans="1:13">
      <c r="A10" s="9">
        <v>20</v>
      </c>
      <c r="B10" s="9">
        <f t="shared" si="6"/>
        <v>310</v>
      </c>
      <c r="C10">
        <v>91.535000000000011</v>
      </c>
      <c r="D10" s="56">
        <f t="shared" si="2"/>
        <v>94</v>
      </c>
      <c r="E10" s="56"/>
      <c r="F10" s="56">
        <f t="shared" si="3"/>
        <v>23.244949999999847</v>
      </c>
      <c r="G10" s="57">
        <f t="shared" si="4"/>
        <v>0</v>
      </c>
      <c r="H10" s="57">
        <f t="shared" si="4"/>
        <v>25.801749999999753</v>
      </c>
      <c r="I10" s="9">
        <f t="shared" si="5"/>
        <v>10</v>
      </c>
      <c r="J10" s="57">
        <f t="shared" si="0"/>
        <v>0</v>
      </c>
      <c r="K10" s="57">
        <f t="shared" si="1"/>
        <v>258.01749999999754</v>
      </c>
      <c r="L10" s="58"/>
      <c r="M10" s="58"/>
    </row>
    <row r="11" spans="1:13">
      <c r="A11" s="9">
        <v>21</v>
      </c>
      <c r="B11" s="9">
        <f t="shared" si="6"/>
        <v>320</v>
      </c>
      <c r="C11">
        <v>91.585000000000022</v>
      </c>
      <c r="D11" s="56">
        <f t="shared" si="2"/>
        <v>94</v>
      </c>
      <c r="E11" s="56"/>
      <c r="F11" s="56">
        <f t="shared" si="3"/>
        <v>22.531949999999686</v>
      </c>
      <c r="G11" s="57">
        <f t="shared" si="4"/>
        <v>0</v>
      </c>
      <c r="H11" s="57">
        <f t="shared" si="4"/>
        <v>22.888449999999764</v>
      </c>
      <c r="I11" s="9">
        <f t="shared" si="5"/>
        <v>10</v>
      </c>
      <c r="J11" s="57">
        <f t="shared" si="0"/>
        <v>0</v>
      </c>
      <c r="K11" s="57">
        <f t="shared" si="1"/>
        <v>228.88449999999764</v>
      </c>
      <c r="L11" s="58"/>
      <c r="M11" s="58"/>
    </row>
    <row r="12" spans="1:13">
      <c r="A12" s="9">
        <v>22</v>
      </c>
      <c r="B12" s="9">
        <f t="shared" si="6"/>
        <v>330</v>
      </c>
      <c r="C12">
        <v>91.815000000000012</v>
      </c>
      <c r="D12" s="56">
        <f t="shared" si="2"/>
        <v>94</v>
      </c>
      <c r="E12" s="56"/>
      <c r="F12" s="56">
        <f t="shared" si="3"/>
        <v>19.380949999999842</v>
      </c>
      <c r="G12" s="57">
        <f t="shared" si="4"/>
        <v>0</v>
      </c>
      <c r="H12" s="57">
        <f t="shared" si="4"/>
        <v>20.956449999999762</v>
      </c>
      <c r="I12" s="9">
        <f t="shared" si="5"/>
        <v>10</v>
      </c>
      <c r="J12" s="57">
        <f t="shared" si="0"/>
        <v>0</v>
      </c>
      <c r="K12" s="57">
        <f t="shared" si="1"/>
        <v>209.56449999999762</v>
      </c>
      <c r="L12" s="58"/>
      <c r="M12" s="58"/>
    </row>
    <row r="13" spans="1:13">
      <c r="A13" s="9">
        <v>23</v>
      </c>
      <c r="B13" s="9">
        <f t="shared" si="6"/>
        <v>340</v>
      </c>
      <c r="C13">
        <v>91.905000000000015</v>
      </c>
      <c r="D13" s="56">
        <f t="shared" si="2"/>
        <v>94</v>
      </c>
      <c r="E13" s="56"/>
      <c r="F13" s="56">
        <f t="shared" si="3"/>
        <v>18.205549999999803</v>
      </c>
      <c r="G13" s="57">
        <f t="shared" si="4"/>
        <v>0</v>
      </c>
      <c r="H13" s="57">
        <f t="shared" si="4"/>
        <v>18.793249999999823</v>
      </c>
      <c r="I13" s="9">
        <f t="shared" si="5"/>
        <v>10</v>
      </c>
      <c r="J13" s="57">
        <f t="shared" si="0"/>
        <v>0</v>
      </c>
      <c r="K13" s="57">
        <f t="shared" si="1"/>
        <v>187.93249999999824</v>
      </c>
      <c r="L13" s="58"/>
      <c r="M13" s="58"/>
    </row>
    <row r="14" spans="1:13">
      <c r="A14" s="9">
        <v>24</v>
      </c>
      <c r="B14" s="9">
        <f t="shared" si="6"/>
        <v>350</v>
      </c>
      <c r="C14">
        <v>91.905000000000015</v>
      </c>
      <c r="D14" s="56">
        <f t="shared" si="2"/>
        <v>94</v>
      </c>
      <c r="E14" s="56"/>
      <c r="F14" s="56">
        <f t="shared" si="3"/>
        <v>18.205549999999803</v>
      </c>
      <c r="G14" s="57">
        <f t="shared" si="4"/>
        <v>0</v>
      </c>
      <c r="H14" s="57">
        <f t="shared" si="4"/>
        <v>18.205549999999803</v>
      </c>
      <c r="I14" s="9">
        <f t="shared" si="5"/>
        <v>10</v>
      </c>
      <c r="J14" s="57">
        <f t="shared" si="0"/>
        <v>0</v>
      </c>
      <c r="K14" s="57">
        <f t="shared" si="1"/>
        <v>182.05549999999803</v>
      </c>
      <c r="L14" s="58"/>
      <c r="M14" s="58"/>
    </row>
    <row r="15" spans="1:13">
      <c r="A15" s="9">
        <v>25</v>
      </c>
      <c r="B15" s="9">
        <f t="shared" si="6"/>
        <v>360</v>
      </c>
      <c r="C15">
        <v>91.805000000000021</v>
      </c>
      <c r="D15" s="56">
        <f t="shared" si="2"/>
        <v>94</v>
      </c>
      <c r="E15" s="56"/>
      <c r="F15" s="56">
        <f t="shared" si="3"/>
        <v>19.513549999999722</v>
      </c>
      <c r="G15" s="57">
        <f t="shared" si="4"/>
        <v>0</v>
      </c>
      <c r="H15" s="57">
        <f t="shared" si="4"/>
        <v>18.859549999999764</v>
      </c>
      <c r="I15" s="9">
        <f t="shared" si="5"/>
        <v>10</v>
      </c>
      <c r="J15" s="57">
        <f t="shared" si="0"/>
        <v>0</v>
      </c>
      <c r="K15" s="57">
        <f t="shared" si="1"/>
        <v>188.59549999999763</v>
      </c>
      <c r="L15" s="58"/>
      <c r="M15" s="58"/>
    </row>
    <row r="16" spans="1:13">
      <c r="A16" s="9">
        <v>26</v>
      </c>
      <c r="B16" s="9">
        <f t="shared" si="6"/>
        <v>370</v>
      </c>
      <c r="C16">
        <v>91.825000000000017</v>
      </c>
      <c r="D16" s="56">
        <f t="shared" si="2"/>
        <v>94</v>
      </c>
      <c r="E16" s="56"/>
      <c r="F16" s="56">
        <f t="shared" si="3"/>
        <v>19.248749999999774</v>
      </c>
      <c r="G16" s="57">
        <f t="shared" si="4"/>
        <v>0</v>
      </c>
      <c r="H16" s="57">
        <f t="shared" si="4"/>
        <v>19.381149999999749</v>
      </c>
      <c r="I16" s="9">
        <f t="shared" si="5"/>
        <v>10</v>
      </c>
      <c r="J16" s="57">
        <f t="shared" si="0"/>
        <v>0</v>
      </c>
      <c r="K16" s="57">
        <f t="shared" si="1"/>
        <v>193.81149999999749</v>
      </c>
      <c r="L16" s="58"/>
      <c r="M16" s="58"/>
    </row>
    <row r="17" spans="1:13">
      <c r="A17" s="9">
        <v>27</v>
      </c>
      <c r="B17" s="9">
        <f t="shared" si="6"/>
        <v>380</v>
      </c>
      <c r="C17">
        <v>92.095000000000013</v>
      </c>
      <c r="D17" s="56">
        <f t="shared" si="2"/>
        <v>94</v>
      </c>
      <c r="E17" s="56"/>
      <c r="F17" s="56">
        <f t="shared" si="3"/>
        <v>15.830549999999841</v>
      </c>
      <c r="G17" s="57">
        <f t="shared" si="4"/>
        <v>0</v>
      </c>
      <c r="H17" s="57">
        <f t="shared" si="4"/>
        <v>17.539649999999806</v>
      </c>
      <c r="I17" s="9">
        <f t="shared" si="5"/>
        <v>10</v>
      </c>
      <c r="J17" s="57">
        <f t="shared" si="0"/>
        <v>0</v>
      </c>
      <c r="K17" s="57">
        <f t="shared" si="1"/>
        <v>175.39649999999807</v>
      </c>
      <c r="L17" s="58"/>
      <c r="M17" s="58"/>
    </row>
    <row r="18" spans="1:13">
      <c r="A18" s="9">
        <v>28</v>
      </c>
      <c r="B18" s="9">
        <f t="shared" si="6"/>
        <v>390</v>
      </c>
      <c r="C18">
        <v>92.495000000000019</v>
      </c>
      <c r="D18" s="56">
        <f t="shared" si="2"/>
        <v>94</v>
      </c>
      <c r="E18" s="56"/>
      <c r="F18" s="56">
        <f t="shared" si="3"/>
        <v>11.302549999999803</v>
      </c>
      <c r="G18" s="57">
        <f t="shared" si="4"/>
        <v>0</v>
      </c>
      <c r="H18" s="57">
        <f t="shared" si="4"/>
        <v>13.566549999999822</v>
      </c>
      <c r="I18" s="9">
        <f t="shared" si="5"/>
        <v>10</v>
      </c>
      <c r="J18" s="57">
        <f t="shared" si="0"/>
        <v>0</v>
      </c>
      <c r="K18" s="57">
        <f t="shared" si="1"/>
        <v>135.66549999999822</v>
      </c>
      <c r="L18" s="58"/>
      <c r="M18" s="58"/>
    </row>
    <row r="19" spans="1:13">
      <c r="A19" s="9">
        <v>29</v>
      </c>
      <c r="B19" s="9">
        <f t="shared" si="6"/>
        <v>400</v>
      </c>
      <c r="C19">
        <v>93.14500000000001</v>
      </c>
      <c r="D19" s="56">
        <f t="shared" si="2"/>
        <v>94</v>
      </c>
      <c r="E19" s="56"/>
      <c r="F19" s="56">
        <f t="shared" si="3"/>
        <v>5.3095499999999189</v>
      </c>
      <c r="G19" s="57">
        <f t="shared" si="4"/>
        <v>0</v>
      </c>
      <c r="H19" s="57">
        <f t="shared" si="4"/>
        <v>8.3060499999998605</v>
      </c>
      <c r="I19" s="9">
        <f t="shared" si="5"/>
        <v>10</v>
      </c>
      <c r="J19" s="57">
        <f t="shared" si="0"/>
        <v>0</v>
      </c>
      <c r="K19" s="57">
        <f t="shared" si="1"/>
        <v>83.060499999998598</v>
      </c>
      <c r="L19" s="58"/>
      <c r="M19" s="58"/>
    </row>
    <row r="20" spans="1:13">
      <c r="A20" s="9">
        <v>30</v>
      </c>
      <c r="B20" s="9">
        <f>B19+20</f>
        <v>420</v>
      </c>
      <c r="C20">
        <v>95.185000000000002</v>
      </c>
      <c r="D20" s="56">
        <f t="shared" si="2"/>
        <v>94</v>
      </c>
      <c r="E20" s="56">
        <v>2.1080000000000001</v>
      </c>
      <c r="F20" s="56">
        <v>0</v>
      </c>
      <c r="G20" s="57">
        <f>E20/2</f>
        <v>1.054</v>
      </c>
      <c r="H20" s="57">
        <f>(F20+F19)/2</f>
        <v>2.6547749999999595</v>
      </c>
      <c r="I20" s="9">
        <f t="shared" si="5"/>
        <v>20</v>
      </c>
      <c r="J20" s="57">
        <f t="shared" si="0"/>
        <v>21.080000000000002</v>
      </c>
      <c r="K20" s="57">
        <f>H20*I20</f>
        <v>53.095499999999191</v>
      </c>
      <c r="M20" s="58"/>
    </row>
    <row r="21" spans="1:13" ht="30">
      <c r="A21" s="55" t="s">
        <v>237</v>
      </c>
      <c r="B21" s="9">
        <f>B20-B5</f>
        <v>170</v>
      </c>
      <c r="C21" s="9"/>
      <c r="D21" s="9"/>
      <c r="E21" s="9"/>
      <c r="F21" s="9"/>
      <c r="G21" s="9"/>
      <c r="H21" s="9"/>
      <c r="I21" s="57"/>
      <c r="J21" s="57">
        <f>SUM(J5:J20)</f>
        <v>45.97</v>
      </c>
      <c r="K21" s="57">
        <f>SUM(K5:K20)</f>
        <v>2534.8374999999714</v>
      </c>
    </row>
    <row r="22" spans="1:13">
      <c r="J22" s="53" t="s">
        <v>183</v>
      </c>
      <c r="K22" s="53" t="s">
        <v>182</v>
      </c>
    </row>
    <row r="26" spans="1:13">
      <c r="A26" s="97" t="s">
        <v>35</v>
      </c>
      <c r="B26" s="19"/>
      <c r="C26" s="32"/>
      <c r="D26" s="19"/>
      <c r="J26" s="95" t="s">
        <v>29</v>
      </c>
      <c r="K26" s="95"/>
    </row>
    <row r="27" spans="1:13">
      <c r="A27" s="98" t="s">
        <v>33</v>
      </c>
      <c r="B27" s="19"/>
      <c r="C27" s="32"/>
      <c r="D27" s="19"/>
      <c r="J27" s="19" t="s">
        <v>33</v>
      </c>
      <c r="K27" s="19"/>
    </row>
    <row r="28" spans="1:13">
      <c r="A28" s="98" t="s">
        <v>36</v>
      </c>
      <c r="B28" s="19"/>
      <c r="C28" s="32"/>
      <c r="D28" s="19"/>
      <c r="J28" s="19" t="s">
        <v>34</v>
      </c>
      <c r="K28" s="19"/>
    </row>
    <row r="29" spans="1:13" ht="15.75">
      <c r="A29" s="71"/>
      <c r="B29" s="20"/>
      <c r="G29" s="20"/>
      <c r="H29" s="20"/>
      <c r="I29" s="1"/>
    </row>
    <row r="30" spans="1:13" ht="15.75">
      <c r="A30" s="71"/>
      <c r="B30" s="20"/>
      <c r="D30" s="248" t="s">
        <v>30</v>
      </c>
      <c r="E30" s="248"/>
      <c r="F30" s="248"/>
      <c r="G30" s="248"/>
      <c r="H30" s="20"/>
      <c r="I30" s="1"/>
    </row>
    <row r="31" spans="1:13" ht="15.75">
      <c r="A31" s="71"/>
      <c r="B31" s="20"/>
      <c r="D31" s="247" t="s">
        <v>33</v>
      </c>
      <c r="E31" s="247"/>
      <c r="F31" s="247"/>
      <c r="G31" s="247"/>
      <c r="H31" s="20"/>
      <c r="I31" s="1"/>
    </row>
    <row r="32" spans="1:13">
      <c r="D32" s="247" t="s">
        <v>34</v>
      </c>
      <c r="E32" s="247"/>
      <c r="F32" s="247"/>
      <c r="G32" s="247"/>
    </row>
  </sheetData>
  <mergeCells count="12">
    <mergeCell ref="D31:G31"/>
    <mergeCell ref="D32:G32"/>
    <mergeCell ref="A1:K1"/>
    <mergeCell ref="A2:K2"/>
    <mergeCell ref="A3:A4"/>
    <mergeCell ref="B3:B4"/>
    <mergeCell ref="C3:C4"/>
    <mergeCell ref="D3:D4"/>
    <mergeCell ref="E3:F3"/>
    <mergeCell ref="G3:H3"/>
    <mergeCell ref="J3:K3"/>
    <mergeCell ref="D30:G30"/>
  </mergeCells>
  <pageMargins left="0.5" right="0.5" top="0.5" bottom="0.5" header="0.5" footer="0.5"/>
  <pageSetup scale="85" orientation="portrait" r:id="rId1"/>
</worksheet>
</file>

<file path=xl/worksheets/sheet8.xml><?xml version="1.0" encoding="utf-8"?>
<worksheet xmlns="http://schemas.openxmlformats.org/spreadsheetml/2006/main" xmlns:r="http://schemas.openxmlformats.org/officeDocument/2006/relationships">
  <sheetPr>
    <tabColor rgb="FFFFFF00"/>
  </sheetPr>
  <dimension ref="A1:K27"/>
  <sheetViews>
    <sheetView workbookViewId="0">
      <selection activeCell="H26" sqref="H26"/>
    </sheetView>
  </sheetViews>
  <sheetFormatPr defaultRowHeight="15"/>
  <cols>
    <col min="1" max="1" width="2.85546875" style="3" bestFit="1" customWidth="1"/>
    <col min="2" max="2" width="21.28515625" style="3" customWidth="1"/>
    <col min="3" max="3" width="12.85546875" style="3" customWidth="1"/>
    <col min="4" max="4" width="14.42578125" style="3" customWidth="1"/>
    <col min="5" max="6" width="15.42578125" style="3" customWidth="1"/>
    <col min="7" max="7" width="12.42578125" style="3" customWidth="1"/>
    <col min="8" max="8" width="13.140625" style="3" customWidth="1"/>
    <col min="9" max="9" width="17.7109375" style="3" customWidth="1"/>
    <col min="10" max="10" width="16.85546875" style="3" customWidth="1"/>
    <col min="11" max="11" width="11.42578125" style="3" customWidth="1"/>
    <col min="12" max="260" width="9.140625" style="3"/>
    <col min="261" max="261" width="17.28515625" style="3" bestFit="1" customWidth="1"/>
    <col min="262" max="516" width="9.140625" style="3"/>
    <col min="517" max="517" width="17.28515625" style="3" bestFit="1" customWidth="1"/>
    <col min="518" max="772" width="9.140625" style="3"/>
    <col min="773" max="773" width="17.28515625" style="3" bestFit="1" customWidth="1"/>
    <col min="774" max="1028" width="9.140625" style="3"/>
    <col min="1029" max="1029" width="17.28515625" style="3" bestFit="1" customWidth="1"/>
    <col min="1030" max="1284" width="9.140625" style="3"/>
    <col min="1285" max="1285" width="17.28515625" style="3" bestFit="1" customWidth="1"/>
    <col min="1286" max="1540" width="9.140625" style="3"/>
    <col min="1541" max="1541" width="17.28515625" style="3" bestFit="1" customWidth="1"/>
    <col min="1542" max="1796" width="9.140625" style="3"/>
    <col min="1797" max="1797" width="17.28515625" style="3" bestFit="1" customWidth="1"/>
    <col min="1798" max="2052" width="9.140625" style="3"/>
    <col min="2053" max="2053" width="17.28515625" style="3" bestFit="1" customWidth="1"/>
    <col min="2054" max="2308" width="9.140625" style="3"/>
    <col min="2309" max="2309" width="17.28515625" style="3" bestFit="1" customWidth="1"/>
    <col min="2310" max="2564" width="9.140625" style="3"/>
    <col min="2565" max="2565" width="17.28515625" style="3" bestFit="1" customWidth="1"/>
    <col min="2566" max="2820" width="9.140625" style="3"/>
    <col min="2821" max="2821" width="17.28515625" style="3" bestFit="1" customWidth="1"/>
    <col min="2822" max="3076" width="9.140625" style="3"/>
    <col min="3077" max="3077" width="17.28515625" style="3" bestFit="1" customWidth="1"/>
    <col min="3078" max="3332" width="9.140625" style="3"/>
    <col min="3333" max="3333" width="17.28515625" style="3" bestFit="1" customWidth="1"/>
    <col min="3334" max="3588" width="9.140625" style="3"/>
    <col min="3589" max="3589" width="17.28515625" style="3" bestFit="1" customWidth="1"/>
    <col min="3590" max="3844" width="9.140625" style="3"/>
    <col min="3845" max="3845" width="17.28515625" style="3" bestFit="1" customWidth="1"/>
    <col min="3846" max="4100" width="9.140625" style="3"/>
    <col min="4101" max="4101" width="17.28515625" style="3" bestFit="1" customWidth="1"/>
    <col min="4102" max="4356" width="9.140625" style="3"/>
    <col min="4357" max="4357" width="17.28515625" style="3" bestFit="1" customWidth="1"/>
    <col min="4358" max="4612" width="9.140625" style="3"/>
    <col min="4613" max="4613" width="17.28515625" style="3" bestFit="1" customWidth="1"/>
    <col min="4614" max="4868" width="9.140625" style="3"/>
    <col min="4869" max="4869" width="17.28515625" style="3" bestFit="1" customWidth="1"/>
    <col min="4870" max="5124" width="9.140625" style="3"/>
    <col min="5125" max="5125" width="17.28515625" style="3" bestFit="1" customWidth="1"/>
    <col min="5126" max="5380" width="9.140625" style="3"/>
    <col min="5381" max="5381" width="17.28515625" style="3" bestFit="1" customWidth="1"/>
    <col min="5382" max="5636" width="9.140625" style="3"/>
    <col min="5637" max="5637" width="17.28515625" style="3" bestFit="1" customWidth="1"/>
    <col min="5638" max="5892" width="9.140625" style="3"/>
    <col min="5893" max="5893" width="17.28515625" style="3" bestFit="1" customWidth="1"/>
    <col min="5894" max="6148" width="9.140625" style="3"/>
    <col min="6149" max="6149" width="17.28515625" style="3" bestFit="1" customWidth="1"/>
    <col min="6150" max="6404" width="9.140625" style="3"/>
    <col min="6405" max="6405" width="17.28515625" style="3" bestFit="1" customWidth="1"/>
    <col min="6406" max="6660" width="9.140625" style="3"/>
    <col min="6661" max="6661" width="17.28515625" style="3" bestFit="1" customWidth="1"/>
    <col min="6662" max="6916" width="9.140625" style="3"/>
    <col min="6917" max="6917" width="17.28515625" style="3" bestFit="1" customWidth="1"/>
    <col min="6918" max="7172" width="9.140625" style="3"/>
    <col min="7173" max="7173" width="17.28515625" style="3" bestFit="1" customWidth="1"/>
    <col min="7174" max="7428" width="9.140625" style="3"/>
    <col min="7429" max="7429" width="17.28515625" style="3" bestFit="1" customWidth="1"/>
    <col min="7430" max="7684" width="9.140625" style="3"/>
    <col min="7685" max="7685" width="17.28515625" style="3" bestFit="1" customWidth="1"/>
    <col min="7686" max="7940" width="9.140625" style="3"/>
    <col min="7941" max="7941" width="17.28515625" style="3" bestFit="1" customWidth="1"/>
    <col min="7942" max="8196" width="9.140625" style="3"/>
    <col min="8197" max="8197" width="17.28515625" style="3" bestFit="1" customWidth="1"/>
    <col min="8198" max="8452" width="9.140625" style="3"/>
    <col min="8453" max="8453" width="17.28515625" style="3" bestFit="1" customWidth="1"/>
    <col min="8454" max="8708" width="9.140625" style="3"/>
    <col min="8709" max="8709" width="17.28515625" style="3" bestFit="1" customWidth="1"/>
    <col min="8710" max="8964" width="9.140625" style="3"/>
    <col min="8965" max="8965" width="17.28515625" style="3" bestFit="1" customWidth="1"/>
    <col min="8966" max="9220" width="9.140625" style="3"/>
    <col min="9221" max="9221" width="17.28515625" style="3" bestFit="1" customWidth="1"/>
    <col min="9222" max="9476" width="9.140625" style="3"/>
    <col min="9477" max="9477" width="17.28515625" style="3" bestFit="1" customWidth="1"/>
    <col min="9478" max="9732" width="9.140625" style="3"/>
    <col min="9733" max="9733" width="17.28515625" style="3" bestFit="1" customWidth="1"/>
    <col min="9734" max="9988" width="9.140625" style="3"/>
    <col min="9989" max="9989" width="17.28515625" style="3" bestFit="1" customWidth="1"/>
    <col min="9990" max="10244" width="9.140625" style="3"/>
    <col min="10245" max="10245" width="17.28515625" style="3" bestFit="1" customWidth="1"/>
    <col min="10246" max="10500" width="9.140625" style="3"/>
    <col min="10501" max="10501" width="17.28515625" style="3" bestFit="1" customWidth="1"/>
    <col min="10502" max="10756" width="9.140625" style="3"/>
    <col min="10757" max="10757" width="17.28515625" style="3" bestFit="1" customWidth="1"/>
    <col min="10758" max="11012" width="9.140625" style="3"/>
    <col min="11013" max="11013" width="17.28515625" style="3" bestFit="1" customWidth="1"/>
    <col min="11014" max="11268" width="9.140625" style="3"/>
    <col min="11269" max="11269" width="17.28515625" style="3" bestFit="1" customWidth="1"/>
    <col min="11270" max="11524" width="9.140625" style="3"/>
    <col min="11525" max="11525" width="17.28515625" style="3" bestFit="1" customWidth="1"/>
    <col min="11526" max="11780" width="9.140625" style="3"/>
    <col min="11781" max="11781" width="17.28515625" style="3" bestFit="1" customWidth="1"/>
    <col min="11782" max="12036" width="9.140625" style="3"/>
    <col min="12037" max="12037" width="17.28515625" style="3" bestFit="1" customWidth="1"/>
    <col min="12038" max="12292" width="9.140625" style="3"/>
    <col min="12293" max="12293" width="17.28515625" style="3" bestFit="1" customWidth="1"/>
    <col min="12294" max="12548" width="9.140625" style="3"/>
    <col min="12549" max="12549" width="17.28515625" style="3" bestFit="1" customWidth="1"/>
    <col min="12550" max="12804" width="9.140625" style="3"/>
    <col min="12805" max="12805" width="17.28515625" style="3" bestFit="1" customWidth="1"/>
    <col min="12806" max="13060" width="9.140625" style="3"/>
    <col min="13061" max="13061" width="17.28515625" style="3" bestFit="1" customWidth="1"/>
    <col min="13062" max="13316" width="9.140625" style="3"/>
    <col min="13317" max="13317" width="17.28515625" style="3" bestFit="1" customWidth="1"/>
    <col min="13318" max="13572" width="9.140625" style="3"/>
    <col min="13573" max="13573" width="17.28515625" style="3" bestFit="1" customWidth="1"/>
    <col min="13574" max="13828" width="9.140625" style="3"/>
    <col min="13829" max="13829" width="17.28515625" style="3" bestFit="1" customWidth="1"/>
    <col min="13830" max="14084" width="9.140625" style="3"/>
    <col min="14085" max="14085" width="17.28515625" style="3" bestFit="1" customWidth="1"/>
    <col min="14086" max="14340" width="9.140625" style="3"/>
    <col min="14341" max="14341" width="17.28515625" style="3" bestFit="1" customWidth="1"/>
    <col min="14342" max="14596" width="9.140625" style="3"/>
    <col min="14597" max="14597" width="17.28515625" style="3" bestFit="1" customWidth="1"/>
    <col min="14598" max="14852" width="9.140625" style="3"/>
    <col min="14853" max="14853" width="17.28515625" style="3" bestFit="1" customWidth="1"/>
    <col min="14854" max="15108" width="9.140625" style="3"/>
    <col min="15109" max="15109" width="17.28515625" style="3" bestFit="1" customWidth="1"/>
    <col min="15110" max="15364" width="9.140625" style="3"/>
    <col min="15365" max="15365" width="17.28515625" style="3" bestFit="1" customWidth="1"/>
    <col min="15366" max="15620" width="9.140625" style="3"/>
    <col min="15621" max="15621" width="17.28515625" style="3" bestFit="1" customWidth="1"/>
    <col min="15622" max="15876" width="9.140625" style="3"/>
    <col min="15877" max="15877" width="17.28515625" style="3" bestFit="1" customWidth="1"/>
    <col min="15878" max="16132" width="9.140625" style="3"/>
    <col min="16133" max="16133" width="17.28515625" style="3" bestFit="1" customWidth="1"/>
    <col min="16134" max="16383" width="9.140625" style="3"/>
    <col min="16384" max="16384" width="9.140625" style="3" customWidth="1"/>
  </cols>
  <sheetData>
    <row r="1" spans="1:11" ht="15.75">
      <c r="A1" s="211" t="s">
        <v>57</v>
      </c>
      <c r="B1" s="211"/>
      <c r="C1" s="211"/>
      <c r="D1" s="211"/>
      <c r="E1" s="211"/>
      <c r="F1" s="211"/>
      <c r="G1" s="211"/>
      <c r="H1" s="211"/>
      <c r="I1" s="211"/>
      <c r="J1" s="211"/>
      <c r="K1" s="211"/>
    </row>
    <row r="2" spans="1:11">
      <c r="A2" s="216" t="s">
        <v>203</v>
      </c>
      <c r="B2" s="216"/>
      <c r="C2" s="216"/>
      <c r="D2" s="216"/>
      <c r="E2" s="216"/>
      <c r="F2" s="216"/>
      <c r="G2" s="216"/>
      <c r="H2" s="216"/>
      <c r="I2" s="216"/>
      <c r="J2" s="216"/>
      <c r="K2" s="216"/>
    </row>
    <row r="3" spans="1:11">
      <c r="A3" s="213" t="s">
        <v>204</v>
      </c>
      <c r="B3" s="213"/>
      <c r="C3" s="213"/>
      <c r="D3" s="213"/>
      <c r="E3" s="213"/>
      <c r="F3" s="213"/>
      <c r="G3" s="213"/>
      <c r="H3" s="213"/>
      <c r="I3" s="213"/>
      <c r="J3" s="213"/>
      <c r="K3" s="213"/>
    </row>
    <row r="4" spans="1:11" ht="43.5" customHeight="1">
      <c r="A4" s="214" t="s">
        <v>0</v>
      </c>
      <c r="B4" s="21"/>
      <c r="C4" s="214" t="s">
        <v>58</v>
      </c>
      <c r="D4" s="214" t="s">
        <v>59</v>
      </c>
      <c r="E4" s="214" t="s">
        <v>142</v>
      </c>
      <c r="F4" s="214" t="s">
        <v>60</v>
      </c>
      <c r="G4" s="214" t="s">
        <v>61</v>
      </c>
      <c r="H4" s="214" t="s">
        <v>62</v>
      </c>
      <c r="I4" s="214" t="s">
        <v>63</v>
      </c>
      <c r="J4" s="209" t="s">
        <v>155</v>
      </c>
      <c r="K4" s="209" t="s">
        <v>145</v>
      </c>
    </row>
    <row r="5" spans="1:11" s="23" customFormat="1" ht="47.25" customHeight="1">
      <c r="A5" s="215"/>
      <c r="B5" s="22" t="s">
        <v>14</v>
      </c>
      <c r="C5" s="215"/>
      <c r="D5" s="215"/>
      <c r="E5" s="215"/>
      <c r="F5" s="215"/>
      <c r="G5" s="215"/>
      <c r="H5" s="215"/>
      <c r="I5" s="215"/>
      <c r="J5" s="209"/>
      <c r="K5" s="209"/>
    </row>
    <row r="6" spans="1:11">
      <c r="A6" s="24">
        <v>1</v>
      </c>
      <c r="B6" s="24" t="s">
        <v>64</v>
      </c>
      <c r="C6" s="36">
        <v>150</v>
      </c>
      <c r="D6" s="36">
        <v>255</v>
      </c>
      <c r="E6" s="36">
        <v>380.99</v>
      </c>
      <c r="F6" s="36">
        <v>17.149999999999999</v>
      </c>
      <c r="G6" s="36">
        <f>E6+F6</f>
        <v>398.14</v>
      </c>
      <c r="H6" s="7">
        <v>9.9499999999999993</v>
      </c>
      <c r="I6" s="37">
        <f>+H6+G6</f>
        <v>408.09</v>
      </c>
      <c r="J6" s="36">
        <f>G6*0.072</f>
        <v>28.666079999999997</v>
      </c>
      <c r="K6" s="36">
        <f>I6+J6</f>
        <v>436.75608</v>
      </c>
    </row>
    <row r="7" spans="1:11">
      <c r="A7" s="24">
        <v>2</v>
      </c>
      <c r="B7" s="24" t="s">
        <v>65</v>
      </c>
      <c r="C7" s="36">
        <v>150</v>
      </c>
      <c r="D7" s="36">
        <f>250+100</f>
        <v>350</v>
      </c>
      <c r="E7" s="36" t="e">
        <f>#REF!/100000</f>
        <v>#REF!</v>
      </c>
      <c r="F7" s="36" t="e">
        <f>#REF!/100000</f>
        <v>#REF!</v>
      </c>
      <c r="G7" s="36" t="e">
        <f>E7+F7</f>
        <v>#REF!</v>
      </c>
      <c r="H7" s="7">
        <v>9.9499999999999993</v>
      </c>
      <c r="I7" s="37" t="e">
        <f>+H7+G7</f>
        <v>#REF!</v>
      </c>
      <c r="J7" s="36" t="e">
        <f>G7*0.072</f>
        <v>#REF!</v>
      </c>
      <c r="K7" s="36" t="e">
        <f>I7+J7</f>
        <v>#REF!</v>
      </c>
    </row>
    <row r="8" spans="1:11">
      <c r="A8" s="24">
        <v>3</v>
      </c>
      <c r="B8" s="24" t="s">
        <v>66</v>
      </c>
      <c r="C8" s="7" t="s">
        <v>139</v>
      </c>
      <c r="D8" s="36">
        <f>D7-D6</f>
        <v>95</v>
      </c>
      <c r="E8" s="36" t="e">
        <f>E7-E6</f>
        <v>#REF!</v>
      </c>
      <c r="F8" s="36" t="e">
        <f>F7-F6</f>
        <v>#REF!</v>
      </c>
      <c r="G8" s="36" t="e">
        <f>G7-G6</f>
        <v>#REF!</v>
      </c>
      <c r="H8" s="36">
        <v>0</v>
      </c>
      <c r="I8" s="36" t="e">
        <f>I7-I6</f>
        <v>#REF!</v>
      </c>
      <c r="J8" s="36" t="e">
        <f>J7-J6</f>
        <v>#REF!</v>
      </c>
      <c r="K8" s="36" t="e">
        <f>I8+J8</f>
        <v>#REF!</v>
      </c>
    </row>
    <row r="9" spans="1:11">
      <c r="A9" s="35">
        <v>4</v>
      </c>
      <c r="B9" s="35" t="s">
        <v>67</v>
      </c>
      <c r="C9" s="38">
        <v>0</v>
      </c>
      <c r="D9" s="38">
        <f>+D8/D6</f>
        <v>0.37254901960784315</v>
      </c>
      <c r="E9" s="38" t="e">
        <f t="shared" ref="E9:J9" si="0">+E8/E6</f>
        <v>#REF!</v>
      </c>
      <c r="F9" s="38" t="e">
        <f>+F8/F6</f>
        <v>#REF!</v>
      </c>
      <c r="G9" s="38" t="e">
        <f>+G8/G6</f>
        <v>#REF!</v>
      </c>
      <c r="H9" s="38">
        <f t="shared" si="0"/>
        <v>0</v>
      </c>
      <c r="I9" s="38" t="e">
        <f t="shared" si="0"/>
        <v>#REF!</v>
      </c>
      <c r="J9" s="38" t="e">
        <f t="shared" si="0"/>
        <v>#REF!</v>
      </c>
      <c r="K9" s="38" t="e">
        <f>+K8/K6</f>
        <v>#REF!</v>
      </c>
    </row>
    <row r="10" spans="1:11">
      <c r="C10" s="25" t="s">
        <v>144</v>
      </c>
      <c r="D10" s="39" t="s">
        <v>143</v>
      </c>
      <c r="E10" s="39" t="s">
        <v>143</v>
      </c>
      <c r="F10" s="39" t="s">
        <v>143</v>
      </c>
      <c r="G10" s="39" t="s">
        <v>143</v>
      </c>
      <c r="H10" s="39"/>
      <c r="I10" s="39" t="s">
        <v>143</v>
      </c>
      <c r="J10" s="39" t="s">
        <v>143</v>
      </c>
      <c r="K10" s="39" t="s">
        <v>143</v>
      </c>
    </row>
    <row r="11" spans="1:11">
      <c r="C11" s="25"/>
      <c r="D11" s="25"/>
      <c r="E11" s="25"/>
      <c r="F11" s="25"/>
      <c r="G11" s="25"/>
      <c r="H11" s="25"/>
      <c r="I11" s="25"/>
    </row>
    <row r="12" spans="1:11">
      <c r="C12" s="25"/>
      <c r="D12" s="25"/>
      <c r="E12" s="25"/>
      <c r="F12" s="25"/>
      <c r="G12" s="25"/>
      <c r="H12" s="25"/>
      <c r="I12" s="25"/>
    </row>
    <row r="14" spans="1:11" ht="15.75">
      <c r="B14" s="26" t="s">
        <v>68</v>
      </c>
      <c r="C14" s="27"/>
      <c r="D14" s="26" t="s">
        <v>29</v>
      </c>
      <c r="E14" s="27"/>
      <c r="F14" s="27"/>
      <c r="G14" s="216" t="s">
        <v>70</v>
      </c>
      <c r="H14" s="216"/>
      <c r="J14" s="14" t="s">
        <v>31</v>
      </c>
    </row>
    <row r="15" spans="1:11">
      <c r="B15" s="28" t="s">
        <v>69</v>
      </c>
      <c r="C15" s="27"/>
      <c r="D15" s="28" t="str">
        <f>+B15</f>
        <v>CGRRDA, PIU - 01,  Ambikapur</v>
      </c>
      <c r="E15" s="27"/>
      <c r="F15" s="27"/>
      <c r="G15" s="249" t="str">
        <f>D15</f>
        <v>CGRRDA, PIU - 01,  Ambikapur</v>
      </c>
      <c r="H15" s="249"/>
      <c r="J15" s="30" t="s">
        <v>32</v>
      </c>
    </row>
    <row r="16" spans="1:11" ht="15.75">
      <c r="B16" s="29" t="s">
        <v>71</v>
      </c>
      <c r="C16" s="27"/>
      <c r="D16" s="29" t="str">
        <f>+B16</f>
        <v>Distt. - Surguja</v>
      </c>
      <c r="E16" s="27"/>
      <c r="F16" s="27"/>
      <c r="G16" s="218" t="str">
        <f>D16</f>
        <v>Distt. - Surguja</v>
      </c>
      <c r="H16" s="218"/>
      <c r="J16" s="15" t="s">
        <v>28</v>
      </c>
    </row>
    <row r="18" spans="6:9">
      <c r="H18" s="216"/>
      <c r="I18" s="216"/>
    </row>
    <row r="19" spans="6:9">
      <c r="H19" s="217"/>
      <c r="I19" s="217"/>
    </row>
    <row r="20" spans="6:9">
      <c r="H20" s="218"/>
      <c r="I20" s="218"/>
    </row>
    <row r="25" spans="6:9">
      <c r="F25" s="4"/>
      <c r="G25" s="4"/>
      <c r="I25" s="4"/>
    </row>
    <row r="26" spans="6:9">
      <c r="F26" s="4"/>
      <c r="G26" s="4"/>
      <c r="I26" s="4"/>
    </row>
    <row r="27" spans="6:9">
      <c r="F27" s="4"/>
      <c r="G27" s="4"/>
      <c r="I27" s="4"/>
    </row>
  </sheetData>
  <mergeCells count="19">
    <mergeCell ref="H20:I20"/>
    <mergeCell ref="C4:C5"/>
    <mergeCell ref="D4:D5"/>
    <mergeCell ref="E4:E5"/>
    <mergeCell ref="F4:F5"/>
    <mergeCell ref="G4:G5"/>
    <mergeCell ref="H4:H5"/>
    <mergeCell ref="I4:I5"/>
    <mergeCell ref="G15:H15"/>
    <mergeCell ref="G16:H16"/>
    <mergeCell ref="H18:I18"/>
    <mergeCell ref="H19:I19"/>
    <mergeCell ref="G14:H14"/>
    <mergeCell ref="J4:J5"/>
    <mergeCell ref="K4:K5"/>
    <mergeCell ref="A4:A5"/>
    <mergeCell ref="A2:K2"/>
    <mergeCell ref="A1:K1"/>
    <mergeCell ref="A3:K3"/>
  </mergeCells>
  <printOptions horizontalCentered="1"/>
  <pageMargins left="0.5" right="0.5" top="0.5" bottom="0.5" header="0.5" footer="0.5"/>
  <pageSetup scale="80" orientation="landscape" verticalDpi="1200" r:id="rId1"/>
</worksheet>
</file>

<file path=xl/worksheets/sheet9.xml><?xml version="1.0" encoding="utf-8"?>
<worksheet xmlns="http://schemas.openxmlformats.org/spreadsheetml/2006/main" xmlns:r="http://schemas.openxmlformats.org/officeDocument/2006/relationships">
  <dimension ref="A1:K44"/>
  <sheetViews>
    <sheetView workbookViewId="0">
      <selection activeCell="O39" sqref="O39"/>
    </sheetView>
  </sheetViews>
  <sheetFormatPr defaultRowHeight="15"/>
  <sheetData>
    <row r="1" spans="1:11">
      <c r="A1" s="239" t="s">
        <v>206</v>
      </c>
      <c r="B1" s="246"/>
      <c r="C1" s="246"/>
      <c r="D1" s="246"/>
      <c r="E1" s="246"/>
      <c r="F1" s="246"/>
      <c r="G1" s="246"/>
      <c r="H1" s="246"/>
      <c r="I1" s="246"/>
      <c r="J1" s="246"/>
      <c r="K1" s="246"/>
    </row>
    <row r="2" spans="1:11">
      <c r="A2" s="243" t="s">
        <v>174</v>
      </c>
      <c r="B2" s="244" t="s">
        <v>175</v>
      </c>
      <c r="C2" s="245" t="s">
        <v>176</v>
      </c>
      <c r="D2" s="245" t="s">
        <v>177</v>
      </c>
      <c r="E2" s="243" t="s">
        <v>178</v>
      </c>
      <c r="F2" s="243"/>
      <c r="G2" s="243" t="s">
        <v>179</v>
      </c>
      <c r="H2" s="243"/>
      <c r="I2" s="9"/>
      <c r="J2" s="243" t="s">
        <v>180</v>
      </c>
      <c r="K2" s="243"/>
    </row>
    <row r="3" spans="1:11">
      <c r="A3" s="243"/>
      <c r="B3" s="244"/>
      <c r="C3" s="245"/>
      <c r="D3" s="245"/>
      <c r="E3" s="55" t="s">
        <v>181</v>
      </c>
      <c r="F3" s="55" t="s">
        <v>182</v>
      </c>
      <c r="G3" s="55" t="s">
        <v>181</v>
      </c>
      <c r="H3" s="55" t="s">
        <v>182</v>
      </c>
      <c r="I3" s="9" t="s">
        <v>1</v>
      </c>
      <c r="J3" s="9" t="s">
        <v>183</v>
      </c>
      <c r="K3" s="55" t="s">
        <v>182</v>
      </c>
    </row>
    <row r="4" spans="1:11">
      <c r="A4" s="9">
        <v>1</v>
      </c>
      <c r="B4" s="9">
        <v>0</v>
      </c>
      <c r="C4">
        <v>100.58</v>
      </c>
      <c r="D4" s="56"/>
      <c r="E4" s="56"/>
      <c r="F4" s="56">
        <v>0.92300000000000004</v>
      </c>
      <c r="G4" s="9">
        <f>E4/2</f>
        <v>0</v>
      </c>
      <c r="H4" s="9">
        <f>F4/2</f>
        <v>0.46150000000000002</v>
      </c>
      <c r="I4" s="9">
        <v>0</v>
      </c>
      <c r="J4" s="57">
        <f>G4*I4</f>
        <v>0</v>
      </c>
      <c r="K4" s="57">
        <f>H4*I4</f>
        <v>0</v>
      </c>
    </row>
    <row r="5" spans="1:11">
      <c r="A5" s="9">
        <v>2</v>
      </c>
      <c r="B5" s="9">
        <v>20</v>
      </c>
      <c r="C5">
        <v>100.035</v>
      </c>
      <c r="D5" s="56"/>
      <c r="E5" s="56"/>
      <c r="F5" s="56">
        <v>4.7649999999999997</v>
      </c>
      <c r="G5" s="57">
        <f>(E5+E4)/2</f>
        <v>0</v>
      </c>
      <c r="H5" s="57">
        <f>(F5+F4)/2</f>
        <v>2.8439999999999999</v>
      </c>
      <c r="I5" s="9">
        <f>B5-B4</f>
        <v>20</v>
      </c>
      <c r="J5" s="57">
        <f t="shared" ref="J5:J38" si="0">G5*I5</f>
        <v>0</v>
      </c>
      <c r="K5" s="57">
        <f t="shared" ref="K5:K38" si="1">H5*I5</f>
        <v>56.879999999999995</v>
      </c>
    </row>
    <row r="6" spans="1:11">
      <c r="A6" s="9">
        <v>3</v>
      </c>
      <c r="B6" s="9">
        <f t="shared" ref="B6:B16" si="2">B5+20</f>
        <v>40</v>
      </c>
      <c r="C6">
        <v>99.355000000000004</v>
      </c>
      <c r="D6" s="56"/>
      <c r="E6" s="56"/>
      <c r="F6" s="56">
        <v>30.35</v>
      </c>
      <c r="G6" s="57">
        <f>(E6+E5)/2</f>
        <v>0</v>
      </c>
      <c r="H6" s="57">
        <f>(F6+F5)/2</f>
        <v>17.557500000000001</v>
      </c>
      <c r="I6" s="9">
        <f t="shared" ref="I6:I42" si="3">B6-B5</f>
        <v>20</v>
      </c>
      <c r="J6" s="57">
        <f t="shared" si="0"/>
        <v>0</v>
      </c>
      <c r="K6" s="57">
        <f t="shared" si="1"/>
        <v>351.15000000000003</v>
      </c>
    </row>
    <row r="7" spans="1:11">
      <c r="A7" s="9">
        <v>4</v>
      </c>
      <c r="B7" s="9">
        <f t="shared" si="2"/>
        <v>60</v>
      </c>
      <c r="C7">
        <v>98.704999999999998</v>
      </c>
      <c r="D7" s="56"/>
      <c r="E7" s="56"/>
      <c r="F7" s="56">
        <v>43.944000000000003</v>
      </c>
      <c r="G7" s="57">
        <f t="shared" ref="G7:H42" si="4">(E7+E6)/2</f>
        <v>0</v>
      </c>
      <c r="H7" s="57">
        <f t="shared" si="4"/>
        <v>37.147000000000006</v>
      </c>
      <c r="I7" s="9">
        <f t="shared" si="3"/>
        <v>20</v>
      </c>
      <c r="J7" s="57">
        <f t="shared" si="0"/>
        <v>0</v>
      </c>
      <c r="K7" s="57">
        <f t="shared" si="1"/>
        <v>742.94</v>
      </c>
    </row>
    <row r="8" spans="1:11">
      <c r="A8" s="9">
        <v>5</v>
      </c>
      <c r="B8" s="9">
        <f t="shared" si="2"/>
        <v>80</v>
      </c>
      <c r="C8">
        <v>98.064999999999998</v>
      </c>
      <c r="D8" s="56"/>
      <c r="E8" s="56"/>
      <c r="F8" s="56">
        <v>45.38</v>
      </c>
      <c r="G8" s="57">
        <f t="shared" si="4"/>
        <v>0</v>
      </c>
      <c r="H8" s="57">
        <f t="shared" si="4"/>
        <v>44.662000000000006</v>
      </c>
      <c r="I8" s="9">
        <f t="shared" si="3"/>
        <v>20</v>
      </c>
      <c r="J8" s="57">
        <f t="shared" si="0"/>
        <v>0</v>
      </c>
      <c r="K8" s="57">
        <f t="shared" si="1"/>
        <v>893.24000000000012</v>
      </c>
    </row>
    <row r="9" spans="1:11">
      <c r="A9" s="9">
        <v>6</v>
      </c>
      <c r="B9" s="9">
        <f t="shared" si="2"/>
        <v>100</v>
      </c>
      <c r="C9">
        <v>97.635000000000005</v>
      </c>
      <c r="D9" s="56"/>
      <c r="E9" s="56"/>
      <c r="F9" s="56">
        <v>50.225000000000001</v>
      </c>
      <c r="G9" s="57">
        <f t="shared" si="4"/>
        <v>0</v>
      </c>
      <c r="H9" s="57">
        <f t="shared" si="4"/>
        <v>47.802500000000002</v>
      </c>
      <c r="I9" s="9">
        <f t="shared" si="3"/>
        <v>20</v>
      </c>
      <c r="J9" s="57">
        <f t="shared" si="0"/>
        <v>0</v>
      </c>
      <c r="K9" s="57">
        <f t="shared" si="1"/>
        <v>956.05000000000007</v>
      </c>
    </row>
    <row r="10" spans="1:11">
      <c r="A10" s="9">
        <v>7</v>
      </c>
      <c r="B10" s="9">
        <f t="shared" si="2"/>
        <v>120</v>
      </c>
      <c r="C10">
        <v>97.495000000000005</v>
      </c>
      <c r="D10" s="56"/>
      <c r="E10" s="56"/>
      <c r="F10" s="56">
        <v>56.645000000000003</v>
      </c>
      <c r="G10" s="57">
        <f t="shared" si="4"/>
        <v>0</v>
      </c>
      <c r="H10" s="57">
        <f t="shared" si="4"/>
        <v>53.435000000000002</v>
      </c>
      <c r="I10" s="9">
        <f t="shared" si="3"/>
        <v>20</v>
      </c>
      <c r="J10" s="57">
        <f t="shared" si="0"/>
        <v>0</v>
      </c>
      <c r="K10" s="57">
        <f t="shared" si="1"/>
        <v>1068.7</v>
      </c>
    </row>
    <row r="11" spans="1:11">
      <c r="A11" s="9">
        <v>8</v>
      </c>
      <c r="B11" s="9">
        <f t="shared" si="2"/>
        <v>140</v>
      </c>
      <c r="C11">
        <v>97.365000000000009</v>
      </c>
      <c r="D11" s="56"/>
      <c r="E11" s="56"/>
      <c r="F11" s="56">
        <v>66.072999999999993</v>
      </c>
      <c r="G11" s="57">
        <f t="shared" si="4"/>
        <v>0</v>
      </c>
      <c r="H11" s="57">
        <f t="shared" si="4"/>
        <v>61.358999999999995</v>
      </c>
      <c r="I11" s="9">
        <f t="shared" si="3"/>
        <v>20</v>
      </c>
      <c r="J11" s="57">
        <f t="shared" si="0"/>
        <v>0</v>
      </c>
      <c r="K11" s="57">
        <f t="shared" si="1"/>
        <v>1227.1799999999998</v>
      </c>
    </row>
    <row r="12" spans="1:11">
      <c r="A12" s="9">
        <v>9</v>
      </c>
      <c r="B12" s="9">
        <f t="shared" si="2"/>
        <v>160</v>
      </c>
      <c r="C12">
        <v>97.125000000000014</v>
      </c>
      <c r="D12" s="56"/>
      <c r="E12" s="56"/>
      <c r="F12" s="56">
        <v>89.596000000000004</v>
      </c>
      <c r="G12" s="57">
        <f t="shared" si="4"/>
        <v>0</v>
      </c>
      <c r="H12" s="57">
        <f t="shared" si="4"/>
        <v>77.834499999999991</v>
      </c>
      <c r="I12" s="9">
        <f t="shared" si="3"/>
        <v>20</v>
      </c>
      <c r="J12" s="57">
        <f t="shared" si="0"/>
        <v>0</v>
      </c>
      <c r="K12" s="57">
        <f t="shared" si="1"/>
        <v>1556.6899999999998</v>
      </c>
    </row>
    <row r="13" spans="1:11">
      <c r="A13" s="9">
        <v>10</v>
      </c>
      <c r="B13" s="9">
        <f t="shared" si="2"/>
        <v>180</v>
      </c>
      <c r="C13">
        <v>96.365000000000009</v>
      </c>
      <c r="D13" s="56"/>
      <c r="E13" s="56"/>
      <c r="F13" s="56">
        <v>106.22</v>
      </c>
      <c r="G13" s="57">
        <f t="shared" si="4"/>
        <v>0</v>
      </c>
      <c r="H13" s="57">
        <f t="shared" si="4"/>
        <v>97.908000000000001</v>
      </c>
      <c r="I13" s="9">
        <f t="shared" si="3"/>
        <v>20</v>
      </c>
      <c r="J13" s="57">
        <f t="shared" si="0"/>
        <v>0</v>
      </c>
      <c r="K13" s="57">
        <f t="shared" si="1"/>
        <v>1958.16</v>
      </c>
    </row>
    <row r="14" spans="1:11">
      <c r="A14" s="9">
        <v>11</v>
      </c>
      <c r="B14" s="9">
        <f t="shared" si="2"/>
        <v>200</v>
      </c>
      <c r="C14">
        <v>95.945000000000022</v>
      </c>
      <c r="D14" s="56"/>
      <c r="E14" s="56"/>
      <c r="F14" s="56">
        <v>112.08799999999999</v>
      </c>
      <c r="G14" s="57">
        <f t="shared" si="4"/>
        <v>0</v>
      </c>
      <c r="H14" s="57">
        <f t="shared" si="4"/>
        <v>109.154</v>
      </c>
      <c r="I14" s="9">
        <f t="shared" si="3"/>
        <v>20</v>
      </c>
      <c r="J14" s="57">
        <f t="shared" si="0"/>
        <v>0</v>
      </c>
      <c r="K14" s="57">
        <f t="shared" si="1"/>
        <v>2183.08</v>
      </c>
    </row>
    <row r="15" spans="1:11">
      <c r="A15" s="9">
        <v>12</v>
      </c>
      <c r="B15" s="9">
        <f t="shared" si="2"/>
        <v>220</v>
      </c>
      <c r="C15">
        <v>95.575000000000017</v>
      </c>
      <c r="D15" s="56"/>
      <c r="E15" s="56"/>
      <c r="F15" s="56">
        <v>135.39599999999999</v>
      </c>
      <c r="G15" s="57">
        <f t="shared" si="4"/>
        <v>0</v>
      </c>
      <c r="H15" s="57">
        <f t="shared" si="4"/>
        <v>123.74199999999999</v>
      </c>
      <c r="I15" s="9">
        <f t="shared" si="3"/>
        <v>20</v>
      </c>
      <c r="J15" s="57">
        <f t="shared" si="0"/>
        <v>0</v>
      </c>
      <c r="K15" s="57">
        <f t="shared" si="1"/>
        <v>2474.8399999999997</v>
      </c>
    </row>
    <row r="16" spans="1:11">
      <c r="A16" s="9">
        <v>13</v>
      </c>
      <c r="B16" s="9">
        <f t="shared" si="2"/>
        <v>240</v>
      </c>
      <c r="C16">
        <v>95.225000000000009</v>
      </c>
      <c r="D16" s="56"/>
      <c r="E16" s="56"/>
      <c r="F16" s="56">
        <v>145.86000000000001</v>
      </c>
      <c r="G16" s="57">
        <f t="shared" si="4"/>
        <v>0</v>
      </c>
      <c r="H16" s="57">
        <f t="shared" si="4"/>
        <v>140.62799999999999</v>
      </c>
      <c r="I16" s="9">
        <f t="shared" si="3"/>
        <v>20</v>
      </c>
      <c r="J16" s="57">
        <f t="shared" si="0"/>
        <v>0</v>
      </c>
      <c r="K16" s="57">
        <f t="shared" si="1"/>
        <v>2812.5599999999995</v>
      </c>
    </row>
    <row r="17" spans="1:11">
      <c r="A17" s="9">
        <v>14</v>
      </c>
      <c r="B17" s="9">
        <f>B16+15</f>
        <v>255</v>
      </c>
      <c r="C17">
        <v>95.855000000000004</v>
      </c>
      <c r="D17" s="56"/>
      <c r="E17" s="56"/>
      <c r="F17" s="56">
        <v>157.828</v>
      </c>
      <c r="G17" s="57">
        <f t="shared" si="4"/>
        <v>0</v>
      </c>
      <c r="H17" s="57">
        <f t="shared" si="4"/>
        <v>151.84399999999999</v>
      </c>
      <c r="I17" s="9">
        <f t="shared" si="3"/>
        <v>15</v>
      </c>
      <c r="J17" s="57">
        <f t="shared" si="0"/>
        <v>0</v>
      </c>
      <c r="K17" s="57">
        <f t="shared" si="1"/>
        <v>2277.66</v>
      </c>
    </row>
    <row r="18" spans="1:11">
      <c r="A18" s="9">
        <v>15</v>
      </c>
      <c r="B18" s="9">
        <f>B17+5</f>
        <v>260</v>
      </c>
      <c r="C18">
        <v>94.855000000000018</v>
      </c>
      <c r="D18" s="56"/>
      <c r="E18" s="56"/>
      <c r="F18" s="56">
        <v>0</v>
      </c>
      <c r="G18" s="57">
        <f t="shared" si="4"/>
        <v>0</v>
      </c>
      <c r="H18" s="57">
        <f t="shared" si="4"/>
        <v>78.914000000000001</v>
      </c>
      <c r="I18" s="9">
        <f t="shared" si="3"/>
        <v>5</v>
      </c>
      <c r="J18" s="57">
        <f t="shared" si="0"/>
        <v>0</v>
      </c>
      <c r="K18" s="57">
        <f t="shared" si="1"/>
        <v>394.57</v>
      </c>
    </row>
    <row r="19" spans="1:11">
      <c r="A19" s="9">
        <v>16</v>
      </c>
      <c r="B19" s="9">
        <f t="shared" ref="B19:B33" si="5">B18+10</f>
        <v>270</v>
      </c>
      <c r="C19">
        <v>93.355000000000018</v>
      </c>
      <c r="D19" s="56"/>
      <c r="E19" s="56"/>
      <c r="F19" s="56">
        <v>0</v>
      </c>
      <c r="G19" s="57">
        <f t="shared" si="4"/>
        <v>0</v>
      </c>
      <c r="H19" s="57">
        <f t="shared" si="4"/>
        <v>0</v>
      </c>
      <c r="I19" s="9">
        <f t="shared" si="3"/>
        <v>10</v>
      </c>
      <c r="J19" s="57">
        <f t="shared" si="0"/>
        <v>0</v>
      </c>
      <c r="K19" s="57">
        <f t="shared" si="1"/>
        <v>0</v>
      </c>
    </row>
    <row r="20" spans="1:11">
      <c r="A20" s="9">
        <v>17</v>
      </c>
      <c r="B20" s="9">
        <f t="shared" si="5"/>
        <v>280</v>
      </c>
      <c r="C20">
        <v>92.675000000000011</v>
      </c>
      <c r="D20" s="56"/>
      <c r="E20" s="56"/>
      <c r="F20" s="56">
        <v>0</v>
      </c>
      <c r="G20" s="57">
        <f t="shared" si="4"/>
        <v>0</v>
      </c>
      <c r="H20" s="57">
        <f t="shared" si="4"/>
        <v>0</v>
      </c>
      <c r="I20" s="9">
        <f t="shared" si="3"/>
        <v>10</v>
      </c>
      <c r="J20" s="57">
        <f t="shared" si="0"/>
        <v>0</v>
      </c>
      <c r="K20" s="57">
        <f t="shared" si="1"/>
        <v>0</v>
      </c>
    </row>
    <row r="21" spans="1:11">
      <c r="A21" s="9">
        <v>18</v>
      </c>
      <c r="B21" s="9">
        <f t="shared" si="5"/>
        <v>290</v>
      </c>
      <c r="C21">
        <v>90.815000000000012</v>
      </c>
      <c r="D21" s="56"/>
      <c r="E21" s="56"/>
      <c r="F21" s="56">
        <v>0</v>
      </c>
      <c r="G21" s="57">
        <f t="shared" si="4"/>
        <v>0</v>
      </c>
      <c r="H21" s="57">
        <f t="shared" si="4"/>
        <v>0</v>
      </c>
      <c r="I21" s="9">
        <f t="shared" si="3"/>
        <v>10</v>
      </c>
      <c r="J21" s="57">
        <f t="shared" si="0"/>
        <v>0</v>
      </c>
      <c r="K21" s="57">
        <f t="shared" si="1"/>
        <v>0</v>
      </c>
    </row>
    <row r="22" spans="1:11">
      <c r="A22" s="9">
        <v>19</v>
      </c>
      <c r="B22" s="9">
        <f t="shared" si="5"/>
        <v>300</v>
      </c>
      <c r="C22">
        <v>91.195000000000022</v>
      </c>
      <c r="D22" s="56"/>
      <c r="E22" s="56"/>
      <c r="F22" s="56">
        <v>0</v>
      </c>
      <c r="G22" s="57">
        <f t="shared" si="4"/>
        <v>0</v>
      </c>
      <c r="H22" s="57">
        <f t="shared" si="4"/>
        <v>0</v>
      </c>
      <c r="I22" s="9">
        <f t="shared" si="3"/>
        <v>10</v>
      </c>
      <c r="J22" s="57">
        <f t="shared" si="0"/>
        <v>0</v>
      </c>
      <c r="K22" s="57">
        <f t="shared" si="1"/>
        <v>0</v>
      </c>
    </row>
    <row r="23" spans="1:11">
      <c r="A23" s="9">
        <v>20</v>
      </c>
      <c r="B23" s="9">
        <f t="shared" si="5"/>
        <v>310</v>
      </c>
      <c r="C23">
        <v>91.535000000000011</v>
      </c>
      <c r="D23" s="56"/>
      <c r="E23" s="56"/>
      <c r="F23" s="56">
        <v>0</v>
      </c>
      <c r="G23" s="57">
        <f t="shared" si="4"/>
        <v>0</v>
      </c>
      <c r="H23" s="57">
        <f t="shared" si="4"/>
        <v>0</v>
      </c>
      <c r="I23" s="9">
        <f t="shared" si="3"/>
        <v>10</v>
      </c>
      <c r="J23" s="57">
        <f t="shared" si="0"/>
        <v>0</v>
      </c>
      <c r="K23" s="57">
        <f t="shared" si="1"/>
        <v>0</v>
      </c>
    </row>
    <row r="24" spans="1:11">
      <c r="A24" s="9">
        <v>21</v>
      </c>
      <c r="B24" s="9">
        <f t="shared" si="5"/>
        <v>320</v>
      </c>
      <c r="C24">
        <v>91.585000000000022</v>
      </c>
      <c r="D24" s="56"/>
      <c r="E24" s="56"/>
      <c r="F24" s="56">
        <v>0</v>
      </c>
      <c r="G24" s="57">
        <f t="shared" si="4"/>
        <v>0</v>
      </c>
      <c r="H24" s="57">
        <f t="shared" si="4"/>
        <v>0</v>
      </c>
      <c r="I24" s="9">
        <f t="shared" si="3"/>
        <v>10</v>
      </c>
      <c r="J24" s="57">
        <f t="shared" si="0"/>
        <v>0</v>
      </c>
      <c r="K24" s="57">
        <f t="shared" si="1"/>
        <v>0</v>
      </c>
    </row>
    <row r="25" spans="1:11">
      <c r="A25" s="9">
        <v>22</v>
      </c>
      <c r="B25" s="9">
        <f t="shared" si="5"/>
        <v>330</v>
      </c>
      <c r="C25">
        <v>91.815000000000012</v>
      </c>
      <c r="D25" s="56"/>
      <c r="E25" s="56"/>
      <c r="F25" s="56">
        <v>0</v>
      </c>
      <c r="G25" s="57">
        <f t="shared" si="4"/>
        <v>0</v>
      </c>
      <c r="H25" s="57">
        <f t="shared" si="4"/>
        <v>0</v>
      </c>
      <c r="I25" s="9">
        <f t="shared" si="3"/>
        <v>10</v>
      </c>
      <c r="J25" s="57">
        <f t="shared" si="0"/>
        <v>0</v>
      </c>
      <c r="K25" s="57">
        <f t="shared" si="1"/>
        <v>0</v>
      </c>
    </row>
    <row r="26" spans="1:11">
      <c r="A26" s="9">
        <v>23</v>
      </c>
      <c r="B26" s="9">
        <f t="shared" si="5"/>
        <v>340</v>
      </c>
      <c r="C26">
        <v>91.905000000000015</v>
      </c>
      <c r="D26" s="56"/>
      <c r="E26" s="56"/>
      <c r="F26" s="56">
        <v>0</v>
      </c>
      <c r="G26" s="57">
        <f t="shared" si="4"/>
        <v>0</v>
      </c>
      <c r="H26" s="57">
        <f t="shared" si="4"/>
        <v>0</v>
      </c>
      <c r="I26" s="9">
        <f t="shared" si="3"/>
        <v>10</v>
      </c>
      <c r="J26" s="57">
        <f t="shared" si="0"/>
        <v>0</v>
      </c>
      <c r="K26" s="57">
        <f t="shared" si="1"/>
        <v>0</v>
      </c>
    </row>
    <row r="27" spans="1:11">
      <c r="A27" s="9">
        <v>24</v>
      </c>
      <c r="B27" s="9">
        <f t="shared" si="5"/>
        <v>350</v>
      </c>
      <c r="C27">
        <v>91.905000000000015</v>
      </c>
      <c r="D27" s="56"/>
      <c r="E27" s="56"/>
      <c r="F27" s="56">
        <v>0</v>
      </c>
      <c r="G27" s="57">
        <f t="shared" si="4"/>
        <v>0</v>
      </c>
      <c r="H27" s="57">
        <f t="shared" si="4"/>
        <v>0</v>
      </c>
      <c r="I27" s="9">
        <f t="shared" si="3"/>
        <v>10</v>
      </c>
      <c r="J27" s="57">
        <f t="shared" si="0"/>
        <v>0</v>
      </c>
      <c r="K27" s="57">
        <f t="shared" si="1"/>
        <v>0</v>
      </c>
    </row>
    <row r="28" spans="1:11">
      <c r="A28" s="9">
        <v>25</v>
      </c>
      <c r="B28" s="9">
        <f t="shared" si="5"/>
        <v>360</v>
      </c>
      <c r="C28">
        <v>91.805000000000021</v>
      </c>
      <c r="D28" s="56"/>
      <c r="E28" s="56"/>
      <c r="F28" s="56">
        <v>0</v>
      </c>
      <c r="G28" s="57">
        <f t="shared" si="4"/>
        <v>0</v>
      </c>
      <c r="H28" s="57">
        <f t="shared" si="4"/>
        <v>0</v>
      </c>
      <c r="I28" s="9">
        <f t="shared" si="3"/>
        <v>10</v>
      </c>
      <c r="J28" s="57">
        <f t="shared" si="0"/>
        <v>0</v>
      </c>
      <c r="K28" s="57">
        <f t="shared" si="1"/>
        <v>0</v>
      </c>
    </row>
    <row r="29" spans="1:11">
      <c r="A29" s="9">
        <v>26</v>
      </c>
      <c r="B29" s="9">
        <f t="shared" si="5"/>
        <v>370</v>
      </c>
      <c r="C29">
        <v>91.825000000000017</v>
      </c>
      <c r="D29" s="56"/>
      <c r="E29" s="56"/>
      <c r="F29" s="56">
        <v>0</v>
      </c>
      <c r="G29" s="57">
        <f t="shared" si="4"/>
        <v>0</v>
      </c>
      <c r="H29" s="57">
        <f t="shared" si="4"/>
        <v>0</v>
      </c>
      <c r="I29" s="9">
        <f t="shared" si="3"/>
        <v>10</v>
      </c>
      <c r="J29" s="57">
        <f t="shared" si="0"/>
        <v>0</v>
      </c>
      <c r="K29" s="57">
        <f t="shared" si="1"/>
        <v>0</v>
      </c>
    </row>
    <row r="30" spans="1:11">
      <c r="A30" s="9">
        <v>27</v>
      </c>
      <c r="B30" s="9">
        <f t="shared" si="5"/>
        <v>380</v>
      </c>
      <c r="C30">
        <v>92.095000000000013</v>
      </c>
      <c r="D30" s="56"/>
      <c r="E30" s="56"/>
      <c r="F30" s="56">
        <v>0</v>
      </c>
      <c r="G30" s="57">
        <f t="shared" si="4"/>
        <v>0</v>
      </c>
      <c r="H30" s="57">
        <f t="shared" si="4"/>
        <v>0</v>
      </c>
      <c r="I30" s="9">
        <f t="shared" si="3"/>
        <v>10</v>
      </c>
      <c r="J30" s="57">
        <f t="shared" si="0"/>
        <v>0</v>
      </c>
      <c r="K30" s="57">
        <f t="shared" si="1"/>
        <v>0</v>
      </c>
    </row>
    <row r="31" spans="1:11">
      <c r="A31" s="9">
        <v>28</v>
      </c>
      <c r="B31" s="9">
        <f t="shared" si="5"/>
        <v>390</v>
      </c>
      <c r="C31">
        <v>92.495000000000019</v>
      </c>
      <c r="D31" s="56"/>
      <c r="E31" s="56"/>
      <c r="F31" s="56">
        <v>0</v>
      </c>
      <c r="G31" s="57">
        <f t="shared" si="4"/>
        <v>0</v>
      </c>
      <c r="H31" s="57">
        <f t="shared" si="4"/>
        <v>0</v>
      </c>
      <c r="I31" s="9">
        <f t="shared" si="3"/>
        <v>10</v>
      </c>
      <c r="J31" s="57">
        <f t="shared" si="0"/>
        <v>0</v>
      </c>
      <c r="K31" s="57">
        <f t="shared" si="1"/>
        <v>0</v>
      </c>
    </row>
    <row r="32" spans="1:11">
      <c r="A32" s="9">
        <v>29</v>
      </c>
      <c r="B32" s="9">
        <f t="shared" si="5"/>
        <v>400</v>
      </c>
      <c r="C32">
        <v>93.14500000000001</v>
      </c>
      <c r="D32" s="56"/>
      <c r="E32" s="56"/>
      <c r="F32" s="56">
        <v>0</v>
      </c>
      <c r="G32" s="57">
        <f t="shared" si="4"/>
        <v>0</v>
      </c>
      <c r="H32" s="57">
        <f t="shared" si="4"/>
        <v>0</v>
      </c>
      <c r="I32" s="9">
        <f t="shared" si="3"/>
        <v>10</v>
      </c>
      <c r="J32" s="57">
        <f t="shared" si="0"/>
        <v>0</v>
      </c>
      <c r="K32" s="57">
        <f t="shared" si="1"/>
        <v>0</v>
      </c>
    </row>
    <row r="33" spans="1:11">
      <c r="A33" s="9">
        <v>30</v>
      </c>
      <c r="B33" s="9">
        <f t="shared" si="5"/>
        <v>410</v>
      </c>
      <c r="C33">
        <v>96.175000000000011</v>
      </c>
      <c r="D33" s="56"/>
      <c r="E33" s="56"/>
      <c r="F33" s="56">
        <v>0</v>
      </c>
      <c r="G33" s="57">
        <f t="shared" si="4"/>
        <v>0</v>
      </c>
      <c r="H33" s="57">
        <f t="shared" si="4"/>
        <v>0</v>
      </c>
      <c r="I33" s="9">
        <f t="shared" si="3"/>
        <v>10</v>
      </c>
      <c r="J33" s="57">
        <f t="shared" si="0"/>
        <v>0</v>
      </c>
      <c r="K33" s="57">
        <f t="shared" si="1"/>
        <v>0</v>
      </c>
    </row>
    <row r="34" spans="1:11">
      <c r="A34" s="9">
        <v>31</v>
      </c>
      <c r="B34" s="9">
        <f>B33+5</f>
        <v>415</v>
      </c>
      <c r="C34">
        <v>97.055000000000007</v>
      </c>
      <c r="D34" s="56"/>
      <c r="E34" s="56"/>
      <c r="F34" s="56">
        <v>117.36</v>
      </c>
      <c r="G34" s="57">
        <f t="shared" si="4"/>
        <v>0</v>
      </c>
      <c r="H34" s="57">
        <f t="shared" si="4"/>
        <v>58.68</v>
      </c>
      <c r="I34" s="9">
        <f t="shared" si="3"/>
        <v>5</v>
      </c>
      <c r="J34" s="57">
        <f t="shared" si="0"/>
        <v>0</v>
      </c>
      <c r="K34" s="57">
        <f t="shared" si="1"/>
        <v>293.39999999999998</v>
      </c>
    </row>
    <row r="35" spans="1:11">
      <c r="A35" s="9">
        <v>32</v>
      </c>
      <c r="B35" s="9">
        <f>B34+5</f>
        <v>420</v>
      </c>
      <c r="C35">
        <v>97.055000000000007</v>
      </c>
      <c r="D35" s="56"/>
      <c r="E35" s="56"/>
      <c r="F35" s="56">
        <v>106.57599999999999</v>
      </c>
      <c r="G35" s="57">
        <f t="shared" si="4"/>
        <v>0</v>
      </c>
      <c r="H35" s="57">
        <f t="shared" si="4"/>
        <v>111.96799999999999</v>
      </c>
      <c r="I35" s="9">
        <f t="shared" si="3"/>
        <v>5</v>
      </c>
      <c r="J35" s="57">
        <f t="shared" si="0"/>
        <v>0</v>
      </c>
      <c r="K35" s="57">
        <f t="shared" si="1"/>
        <v>559.83999999999992</v>
      </c>
    </row>
    <row r="36" spans="1:11">
      <c r="A36" s="9">
        <v>33</v>
      </c>
      <c r="B36" s="9">
        <f>B35+10</f>
        <v>430</v>
      </c>
      <c r="C36">
        <v>99.915000000000006</v>
      </c>
      <c r="D36" s="56"/>
      <c r="E36" s="56"/>
      <c r="F36" s="56">
        <v>51.49</v>
      </c>
      <c r="G36" s="57">
        <f t="shared" si="4"/>
        <v>0</v>
      </c>
      <c r="H36" s="57">
        <f t="shared" si="4"/>
        <v>79.033000000000001</v>
      </c>
      <c r="I36" s="9">
        <f t="shared" si="3"/>
        <v>10</v>
      </c>
      <c r="J36" s="57">
        <f t="shared" si="0"/>
        <v>0</v>
      </c>
      <c r="K36" s="57">
        <f t="shared" si="1"/>
        <v>790.33</v>
      </c>
    </row>
    <row r="37" spans="1:11">
      <c r="A37" s="9">
        <v>34</v>
      </c>
      <c r="B37" s="9">
        <f>B36+10</f>
        <v>440</v>
      </c>
      <c r="C37">
        <v>100.705</v>
      </c>
      <c r="D37" s="56"/>
      <c r="E37" s="56"/>
      <c r="F37" s="56">
        <v>20.103999999999999</v>
      </c>
      <c r="G37" s="57">
        <f t="shared" si="4"/>
        <v>0</v>
      </c>
      <c r="H37" s="57">
        <f t="shared" si="4"/>
        <v>35.796999999999997</v>
      </c>
      <c r="I37" s="9">
        <f t="shared" si="3"/>
        <v>10</v>
      </c>
      <c r="J37" s="57">
        <f t="shared" si="0"/>
        <v>0</v>
      </c>
      <c r="K37" s="57">
        <f t="shared" si="1"/>
        <v>357.96999999999997</v>
      </c>
    </row>
    <row r="38" spans="1:11">
      <c r="A38" s="9">
        <v>35</v>
      </c>
      <c r="B38" s="9">
        <f>B37+10</f>
        <v>450</v>
      </c>
      <c r="C38">
        <v>101.345</v>
      </c>
      <c r="D38" s="56"/>
      <c r="E38" s="56"/>
      <c r="F38" s="56">
        <v>11.316000000000001</v>
      </c>
      <c r="G38" s="57">
        <f t="shared" si="4"/>
        <v>0</v>
      </c>
      <c r="H38" s="57">
        <f t="shared" si="4"/>
        <v>15.71</v>
      </c>
      <c r="I38" s="9">
        <f t="shared" si="3"/>
        <v>10</v>
      </c>
      <c r="J38" s="57">
        <f t="shared" si="0"/>
        <v>0</v>
      </c>
      <c r="K38" s="57">
        <f t="shared" si="1"/>
        <v>157.10000000000002</v>
      </c>
    </row>
    <row r="39" spans="1:11">
      <c r="A39" s="9">
        <v>36</v>
      </c>
      <c r="B39" s="9">
        <v>470</v>
      </c>
      <c r="C39">
        <v>100.52500000000001</v>
      </c>
      <c r="D39" s="56"/>
      <c r="E39" s="56"/>
      <c r="F39" s="56">
        <v>19.93</v>
      </c>
      <c r="G39" s="57">
        <f t="shared" si="4"/>
        <v>0</v>
      </c>
      <c r="H39" s="57">
        <f t="shared" si="4"/>
        <v>15.623000000000001</v>
      </c>
      <c r="I39" s="9">
        <f t="shared" si="3"/>
        <v>20</v>
      </c>
      <c r="J39" s="57">
        <f t="shared" ref="J39:J42" si="6">G39*I39</f>
        <v>0</v>
      </c>
      <c r="K39" s="57">
        <f t="shared" ref="K39:K42" si="7">H39*I39</f>
        <v>312.46000000000004</v>
      </c>
    </row>
    <row r="40" spans="1:11">
      <c r="A40" s="9">
        <v>37</v>
      </c>
      <c r="B40" s="9">
        <v>490</v>
      </c>
      <c r="C40">
        <v>101.22499999999999</v>
      </c>
      <c r="D40" s="56"/>
      <c r="E40" s="56"/>
      <c r="F40" s="56">
        <v>8.0399999999999991</v>
      </c>
      <c r="G40" s="57">
        <f t="shared" si="4"/>
        <v>0</v>
      </c>
      <c r="H40" s="57">
        <f t="shared" si="4"/>
        <v>13.984999999999999</v>
      </c>
      <c r="I40" s="9">
        <f t="shared" si="3"/>
        <v>20</v>
      </c>
      <c r="J40" s="57">
        <f t="shared" si="6"/>
        <v>0</v>
      </c>
      <c r="K40" s="57">
        <f t="shared" si="7"/>
        <v>279.7</v>
      </c>
    </row>
    <row r="41" spans="1:11">
      <c r="A41" s="9">
        <v>38</v>
      </c>
      <c r="B41" s="9">
        <v>510</v>
      </c>
      <c r="C41">
        <v>101.88500000000001</v>
      </c>
      <c r="D41" s="56"/>
      <c r="E41" s="56"/>
      <c r="F41" s="56">
        <v>6.57</v>
      </c>
      <c r="G41" s="57">
        <f t="shared" si="4"/>
        <v>0</v>
      </c>
      <c r="H41" s="57">
        <f t="shared" si="4"/>
        <v>7.3049999999999997</v>
      </c>
      <c r="I41" s="9">
        <f t="shared" si="3"/>
        <v>20</v>
      </c>
      <c r="J41" s="57">
        <f t="shared" si="6"/>
        <v>0</v>
      </c>
      <c r="K41" s="57">
        <f t="shared" si="7"/>
        <v>146.1</v>
      </c>
    </row>
    <row r="42" spans="1:11">
      <c r="A42" s="9">
        <v>39</v>
      </c>
      <c r="B42" s="9">
        <v>530</v>
      </c>
      <c r="C42">
        <v>101.575</v>
      </c>
      <c r="D42" s="56"/>
      <c r="E42" s="56"/>
      <c r="F42" s="56">
        <v>5.69</v>
      </c>
      <c r="G42" s="57">
        <f t="shared" si="4"/>
        <v>0</v>
      </c>
      <c r="H42" s="57">
        <f t="shared" si="4"/>
        <v>6.1300000000000008</v>
      </c>
      <c r="I42" s="9">
        <f t="shared" si="3"/>
        <v>20</v>
      </c>
      <c r="J42" s="57">
        <f t="shared" si="6"/>
        <v>0</v>
      </c>
      <c r="K42" s="57">
        <f t="shared" si="7"/>
        <v>122.60000000000002</v>
      </c>
    </row>
    <row r="43" spans="1:11">
      <c r="A43" s="9"/>
      <c r="B43" s="9"/>
      <c r="C43" s="9"/>
      <c r="D43" s="9"/>
      <c r="E43" s="9"/>
      <c r="F43" s="9"/>
      <c r="G43" s="9"/>
      <c r="H43" s="9"/>
      <c r="I43" s="57"/>
      <c r="J43" s="57">
        <f>SUM(J4:J42)</f>
        <v>0</v>
      </c>
      <c r="K43" s="57">
        <f>SUM(K4:K42)</f>
        <v>21973.199999999997</v>
      </c>
    </row>
    <row r="44" spans="1:11">
      <c r="J44" t="s">
        <v>183</v>
      </c>
      <c r="K44" t="s">
        <v>182</v>
      </c>
    </row>
  </sheetData>
  <mergeCells count="8">
    <mergeCell ref="A1:K1"/>
    <mergeCell ref="A2:A3"/>
    <mergeCell ref="B2:B3"/>
    <mergeCell ref="C2:C3"/>
    <mergeCell ref="D2:D3"/>
    <mergeCell ref="E2:F2"/>
    <mergeCell ref="G2:H2"/>
    <mergeCell ref="J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election activeCell="I14" sqref="I14"/>
    </sheetView>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47"/>
  <sheetViews>
    <sheetView topLeftCell="A18" workbookViewId="0">
      <selection activeCell="A47" sqref="A47"/>
    </sheetView>
  </sheetViews>
  <sheetFormatPr defaultRowHeight="15"/>
  <sheetData>
    <row r="1" spans="1:1">
      <c r="A1">
        <v>2578.25</v>
      </c>
    </row>
    <row r="2" spans="1:1">
      <c r="A2">
        <v>1089.58</v>
      </c>
    </row>
    <row r="3" spans="1:1">
      <c r="A3">
        <v>850.29</v>
      </c>
    </row>
    <row r="4" spans="1:1">
      <c r="A4">
        <v>305.5</v>
      </c>
    </row>
    <row r="5" spans="1:1">
      <c r="A5">
        <v>205.58</v>
      </c>
    </row>
    <row r="6" spans="1:1">
      <c r="A6">
        <v>26.19</v>
      </c>
    </row>
    <row r="7" spans="1:1">
      <c r="A7">
        <v>155.57</v>
      </c>
    </row>
    <row r="8" spans="1:1">
      <c r="A8">
        <v>85.51</v>
      </c>
    </row>
    <row r="9" spans="1:1">
      <c r="A9">
        <v>183.71</v>
      </c>
    </row>
    <row r="10" spans="1:1">
      <c r="A10">
        <v>226.25200000000001</v>
      </c>
    </row>
    <row r="11" spans="1:1">
      <c r="A11">
        <v>191.5</v>
      </c>
    </row>
    <row r="12" spans="1:1">
      <c r="A12">
        <v>132.71</v>
      </c>
    </row>
    <row r="13" spans="1:1">
      <c r="A13">
        <v>319.37</v>
      </c>
    </row>
    <row r="14" spans="1:1">
      <c r="A14">
        <v>189.37</v>
      </c>
    </row>
    <row r="15" spans="1:1">
      <c r="A15">
        <v>439.12</v>
      </c>
    </row>
    <row r="16" spans="1:1">
      <c r="A16">
        <v>322</v>
      </c>
    </row>
    <row r="17" spans="1:1">
      <c r="A17">
        <v>121.53</v>
      </c>
    </row>
    <row r="18" spans="1:1">
      <c r="A18">
        <v>111.4</v>
      </c>
    </row>
    <row r="19" spans="1:1">
      <c r="A19">
        <v>905.02</v>
      </c>
    </row>
    <row r="20" spans="1:1">
      <c r="A20">
        <v>905.02</v>
      </c>
    </row>
    <row r="21" spans="1:1">
      <c r="A21">
        <v>663.65</v>
      </c>
    </row>
    <row r="22" spans="1:1">
      <c r="A22">
        <v>250.47</v>
      </c>
    </row>
    <row r="23" spans="1:1">
      <c r="A23">
        <v>229.6</v>
      </c>
    </row>
    <row r="24" spans="1:1">
      <c r="A24">
        <v>305.02</v>
      </c>
    </row>
    <row r="25" spans="1:1">
      <c r="A25">
        <v>156.86000000000001</v>
      </c>
    </row>
    <row r="26" spans="1:1">
      <c r="A26">
        <v>98.51</v>
      </c>
    </row>
    <row r="27" spans="1:1">
      <c r="A27">
        <v>196.93</v>
      </c>
    </row>
    <row r="28" spans="1:1">
      <c r="A28">
        <v>324.31</v>
      </c>
    </row>
    <row r="29" spans="1:1">
      <c r="A29">
        <v>875.69</v>
      </c>
    </row>
    <row r="30" spans="1:1">
      <c r="A30">
        <v>34.729999999999997</v>
      </c>
    </row>
    <row r="31" spans="1:1">
      <c r="A31">
        <v>217.34</v>
      </c>
    </row>
    <row r="32" spans="1:1">
      <c r="A32">
        <v>108.66</v>
      </c>
    </row>
    <row r="33" spans="1:1">
      <c r="A33">
        <v>796.55</v>
      </c>
    </row>
    <row r="34" spans="1:1">
      <c r="A34">
        <v>1975.44</v>
      </c>
    </row>
    <row r="35" spans="1:1">
      <c r="A35">
        <v>887.33</v>
      </c>
    </row>
    <row r="36" spans="1:1">
      <c r="A36">
        <v>375.41</v>
      </c>
    </row>
    <row r="37" spans="1:1">
      <c r="A37">
        <v>557.20000000000005</v>
      </c>
    </row>
    <row r="38" spans="1:1">
      <c r="A38">
        <v>1154.3800000000001</v>
      </c>
    </row>
    <row r="39" spans="1:1">
      <c r="A39">
        <v>274.92</v>
      </c>
    </row>
    <row r="40" spans="1:1">
      <c r="A40">
        <v>84.83</v>
      </c>
    </row>
    <row r="41" spans="1:1">
      <c r="A41">
        <v>147.84</v>
      </c>
    </row>
    <row r="42" spans="1:1">
      <c r="A42">
        <v>1269.95</v>
      </c>
    </row>
    <row r="43" spans="1:1">
      <c r="A43">
        <v>528.69000000000005</v>
      </c>
    </row>
    <row r="44" spans="1:1">
      <c r="A44">
        <v>288.04000000000002</v>
      </c>
    </row>
    <row r="45" spans="1:1">
      <c r="A45">
        <f>SUM(A1:A44)</f>
        <v>21145.822000000004</v>
      </c>
    </row>
    <row r="46" spans="1:1">
      <c r="A46">
        <f>A45*0.05</f>
        <v>1057.2911000000001</v>
      </c>
    </row>
    <row r="47" spans="1:1">
      <c r="A47">
        <v>22200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Index</vt:lpstr>
      <vt:lpstr>financial</vt:lpstr>
      <vt:lpstr>Bridge. Abst (2)</vt:lpstr>
      <vt:lpstr>COMPRATIVE</vt:lpstr>
      <vt:lpstr>LEVEL</vt:lpstr>
      <vt:lpstr>APPROCH ROAD</vt:lpstr>
      <vt:lpstr>DIVERSION ROAD</vt:lpstr>
      <vt:lpstr>V.S. Phy.</vt:lpstr>
      <vt:lpstr>approch road+</vt:lpstr>
      <vt:lpstr>Sheet1</vt:lpstr>
      <vt:lpstr>Sheet2</vt:lpstr>
      <vt:lpstr>'Bridge. Abst (2)'!Print_Area</vt:lpstr>
      <vt:lpstr>Index!Print_Area</vt:lpstr>
      <vt:lpstr>'Bridge. Abst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tripathi</dc:creator>
  <cp:lastModifiedBy>DELL</cp:lastModifiedBy>
  <cp:lastPrinted>2025-12-22T08:26:51Z</cp:lastPrinted>
  <dcterms:created xsi:type="dcterms:W3CDTF">2014-09-07T20:05:13Z</dcterms:created>
  <dcterms:modified xsi:type="dcterms:W3CDTF">2025-12-24T05:20:00Z</dcterms:modified>
</cp:coreProperties>
</file>